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B84462B5-2BC7-4933-A5E9-A6D63830994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T31" i="1"/>
  <c r="BF32" i="1"/>
  <c r="BT32" i="1"/>
  <c r="BF33" i="1"/>
  <c r="BT33" i="1"/>
  <c r="BF34" i="1"/>
  <c r="BT34" i="1"/>
  <c r="BF35" i="1"/>
  <c r="BT35" i="1"/>
  <c r="BF36" i="1"/>
  <c r="BT36" i="1"/>
  <c r="BF37" i="1"/>
  <c r="BT37" i="1"/>
  <c r="BF38" i="1"/>
  <c r="BT38" i="1"/>
  <c r="BF39" i="1"/>
  <c r="BT39" i="1"/>
  <c r="BT40" i="1"/>
  <c r="BF41" i="1"/>
  <c r="BT41" i="1"/>
  <c r="BF42" i="1"/>
  <c r="BT42" i="1"/>
  <c r="BF43" i="1"/>
  <c r="BT43" i="1"/>
  <c r="BT44" i="1"/>
  <c r="BT45" i="1"/>
  <c r="BF46" i="1"/>
  <c r="BT46" i="1"/>
  <c r="BT47" i="1"/>
  <c r="BF48" i="1"/>
  <c r="BT48" i="1"/>
  <c r="BF49" i="1"/>
  <c r="BT49" i="1"/>
  <c r="BT50" i="1"/>
  <c r="BF51" i="1"/>
  <c r="BT51" i="1"/>
</calcChain>
</file>

<file path=xl/sharedStrings.xml><?xml version="1.0" encoding="utf-8"?>
<sst xmlns="http://schemas.openxmlformats.org/spreadsheetml/2006/main" count="3047" uniqueCount="1220">
  <si>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</si>
  <si>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</si>
  <si>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</si>
  <si>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</si>
  <si>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</si>
  <si>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</si>
  <si>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</si>
  <si>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</si>
  <si>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</si>
  <si>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</si>
  <si>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</si>
  <si>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</si>
  <si>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</si>
  <si>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</si>
  <si>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</si>
  <si>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</si>
  <si>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</si>
  <si>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</si>
  <si>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</si>
  <si>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</si>
  <si>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</si>
  <si>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</si>
  <si>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</si>
  <si>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</si>
  <si>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</si>
  <si>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</si>
  <si>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</si>
  <si>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</si>
  <si>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</si>
  <si>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</si>
  <si>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</si>
  <si>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</si>
  <si>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</si>
  <si>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</si>
  <si>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</si>
  <si>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</si>
  <si>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</si>
  <si>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</si>
  <si>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</si>
  <si>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</si>
  <si>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</si>
  <si>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</si>
  <si>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</si>
  <si>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</si>
  <si>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</si>
  <si>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</si>
  <si>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</si>
  <si>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</si>
  <si>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</si>
  <si>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</si>
  <si>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</si>
  <si>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</si>
  <si>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</si>
  <si>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</si>
  <si>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</si>
  <si>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</si>
  <si>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</si>
  <si>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</si>
  <si>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</si>
  <si>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</si>
  <si>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</si>
  <si>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</si>
  <si>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</si>
  <si>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</si>
  <si>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</si>
  <si>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</si>
  <si>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</si>
  <si>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</si>
  <si>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</si>
  <si>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</si>
  <si>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</si>
  <si>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</si>
  <si>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</si>
  <si>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Toadere, DL</t>
  </si>
  <si>
    <t/>
  </si>
  <si>
    <t>Toadere, Dalma-lidia</t>
  </si>
  <si>
    <t>THE MAGIC OF OPERA. APPROACHES AND STRATEGIES FOR FAMILIARIZING CHILDREN WITH THE OPERATIC GENRE</t>
  </si>
  <si>
    <t>STUDIA UNIVERSITATIS BABES-BOLYAI MUSICA</t>
  </si>
  <si>
    <t>English</t>
  </si>
  <si>
    <t>Article</t>
  </si>
  <si>
    <t>children; opera houses; educational programmes</t>
  </si>
  <si>
    <t>STYLE</t>
  </si>
  <si>
    <t>. Over the past decades, an increasing number of opera institutions in various countries have been developing educational programmes aimed at bringing children closer to the opera genre. Although the need for early engagement is recognized, many institutions focus their offerings on adolescents and young people. The educational work of opera houses aimed at children faces greater difficulties than that of orchestras. The need for material resources, work, and energy to put on performances designed specifically for children leads many institutions to offer mainly other types of programmes, such as workshops, guided tours, visits by a singer to schools, creative exploration camps, etc. In terms of repertoire, opera performances offered for children are divided into works composed for children and adaptations for children of famous works from the universal opera repertoire. The present study will examine different approaches and strategies that can contribute to the goal of helping children enter the world of opera. These will be accompanied by examples of programmes presented by several opera houses in Europe, USA, and Canada. We will then present two programmes of our very own design meant for children and offered in Cluj, conceived as a combination of an introduction to the opera genre with excerpts from masterpieces belonging to the opera genre, namely Rossini's Cenerentola (2014, 2015) at the Romanian National Opera and The Magic Flute (2022) at the Hungarian Opera House.</t>
  </si>
  <si>
    <t>[Toadere, Dalma-lidia] Babes Bolyai Univ, Fac Reformed Theol &amp; mus, Cluj Napoca, Romania</t>
  </si>
  <si>
    <t>Babes Bolyai University from Cluj</t>
  </si>
  <si>
    <t>Toadere, DL (corresponding author), Babes Bolyai Univ, Fac Reformed Theol &amp; mus, Cluj Napoca, Romania.</t>
  </si>
  <si>
    <t>dalma.toadere@ubbcluj.ro</t>
  </si>
  <si>
    <t>UNIV BABES-BOLYAI</t>
  </si>
  <si>
    <t>CLUJ-NAPOCA</t>
  </si>
  <si>
    <t>MIHAIL KOGALNICEANU NR. 1, CLUJ-NAPOCA RO-3400, ROMANIA</t>
  </si>
  <si>
    <t>1844-4369</t>
  </si>
  <si>
    <t>2065-9628</t>
  </si>
  <si>
    <t>STUD U BABES-BOL MUS</t>
  </si>
  <si>
    <t>Stud. Univ. Babes-Bolyai Mus.</t>
  </si>
  <si>
    <t>JUN</t>
  </si>
  <si>
    <t>SI</t>
  </si>
  <si>
    <t>10.24193/subbmusica.2023.spiss1.11</t>
  </si>
  <si>
    <t>Music</t>
  </si>
  <si>
    <t>Emerging Sources Citation Index (ESCI)</t>
  </si>
  <si>
    <t>P2AX7</t>
  </si>
  <si>
    <t>2023-10-25</t>
  </si>
  <si>
    <t>WOS:001048730700010</t>
  </si>
  <si>
    <t>Diaconu-Gherasim, LR; Brumariu, LE; Etengoff, CM</t>
  </si>
  <si>
    <t>Diaconu-Gherasim, Loredana R.; Brumariu, Laura E.; Etengoff, Chana M.</t>
  </si>
  <si>
    <t>Romanian early adolescents' perceptions of parental migration and the associated relational impact: a qualitative analysis</t>
  </si>
  <si>
    <t>JOURNAL OF ETHNIC AND MIGRATION STUDIES</t>
  </si>
  <si>
    <t>Article; Early Access</t>
  </si>
  <si>
    <t>Children's perspectives; qualitative analyses; Romania; parent-child separation; international migration</t>
  </si>
  <si>
    <t>TRANSNATIONAL FAMILIES; MIGRANT PARENTS; GHANAIAN CHILDREN; AMBIGUOUS LOSS; MENTAL-HEALTH; SEPARATION; ATTACHMENT; REUNIFICATION; EXPERIENCES; MOTHERHOOD</t>
  </si>
  <si>
    <t>Previous literature has emphasised the complexities of early children's perceptions of parental migration based on socio-cultural factors and the associated relational impact due to separation. Until recently, research on transnational families positioned children left behind in the country of origin as passive actors of parental migration, and focused less on children's relational voice or agency. The present study addressed this gap by qualitatively exploring Romanian early adolescents' evaluations of their parental separation and parent-child relationship within the context of parental international migration for labour. Further, the current study also assessed how early adolescents navigated these physically distanced relationships. In-depth interviews were conducted in 2017 with 121 participants (62 boys and 59 girls) aged between 10 and 14 years old (M = 12.66, SD = 1.41) from urban public schools from the Northeastern region of Romania. Thematic analysis indicated that while most participants evaluated parental international migration negatively, the majority of participants characterised aspects of their relationships with their migrant parent(s) positively. Further, participants noted that their migrant parents' emotional and developmental support were key factors for maintaining positive relationships. Findings suggest the importance of exploring children's perspectives regarding parental migration and the parent-child relationships when the effects of transnational migration are investigated.</t>
  </si>
  <si>
    <t>[Diaconu-Gherasim, Loredana R.] Alexandru Ioan Cuza Univ, Fac Psychol &amp; Educ Sci, Iasi, Romania; [Brumariu, Laura E.; Etengoff, Chana M.] Adelphi Univ, Gordon F Derner Sch Psychol, Garden City, NY USA</t>
  </si>
  <si>
    <t>Alexandru Ioan Cuza University; Adelphi University</t>
  </si>
  <si>
    <t>Diaconu-Gherasim, LR (corresponding author), Alexandru Ioan Cuza Univ, Fac Psychol &amp; Educ Sci, Iasi, Romania.</t>
  </si>
  <si>
    <t>gloredana2017@gmail.com</t>
  </si>
  <si>
    <t>Diaconu-Gherasim, Loredana R./AAP-5056-2021</t>
  </si>
  <si>
    <t>Etengoff, Chana/0000-0001-7434-9879</t>
  </si>
  <si>
    <t>Romanian Department of Education and Research, CNCS - UEFISCDI [PN-III-P4-ID-PCE-2020-2963]</t>
  </si>
  <si>
    <t>Romanian Department of Education and Research, CNCS - UEFISCDI</t>
  </si>
  <si>
    <t>The authors would like to thank Cristina Mardari for her feedback in initial phases of the project. This work was partially supported by a grant from Romanian Department of Education and Research, CNCS - UEFISCDI, project number PN-III-P4-ID-PCE-2020-2963, within PNCDI III (L. R. Diaconu-Gherasim and L. E. Brumariu).</t>
  </si>
  <si>
    <t>ROUTLEDGE JOURNALS, TAYLOR &amp; FRANCIS LTD</t>
  </si>
  <si>
    <t>ABINGDON</t>
  </si>
  <si>
    <t>2-4 PARK SQUARE, MILTON PARK, ABINGDON OX14 4RN, OXON, ENGLAND</t>
  </si>
  <si>
    <t>1369-183X</t>
  </si>
  <si>
    <t>1469-9451</t>
  </si>
  <si>
    <t>J ETHN MIGR STUD</t>
  </si>
  <si>
    <t>J. Ethn. Migr. Stud.</t>
  </si>
  <si>
    <t>2023 MAY 4</t>
  </si>
  <si>
    <t>10.1080/1369183X.2023.2203845</t>
  </si>
  <si>
    <t>MAY 2023</t>
  </si>
  <si>
    <t>Demography; Ethnic Studies</t>
  </si>
  <si>
    <t>Social Science Citation Index (SSCI)</t>
  </si>
  <si>
    <t>E9JQ7</t>
  </si>
  <si>
    <t>WOS:000978623100001</t>
  </si>
  <si>
    <t>Diac, G; Gradinariu, T</t>
  </si>
  <si>
    <t>Diac, Georgeta; Gradinariu, Tudorita</t>
  </si>
  <si>
    <t>Successful Bullying Prevention: a Curriculum Based on Cooperative Learning - Theoretical Analysis</t>
  </si>
  <si>
    <t>REVISTA ROMANEASCA PENTRU EDUCATIE MULTIDIMENSIONALA</t>
  </si>
  <si>
    <t>bullying; social dominance and comparison; social interdependence; cooperative leaning</t>
  </si>
  <si>
    <t>COMPETITION; SCHOOL; ACHIEVEMENT; ASSOCIATION; PERFORMANCE; ADOLESCENTS; LIFE</t>
  </si>
  <si>
    <t>At the level of pre-university education units in Romania, there is a visible concern for identifying the most effective strategies to prevent bullying in parallel with the development of social skills for positive interaction. In accordance with these trends, this work aims to identify some educational strategies to prevent bullying that value the dynamics of cooperation. Thus, in the present study we propose to present the theory of social interdependence from the perspective of cooperative learning in the prevention of bullying. In the scientific literature it is shown that students who have more experiences of cooperation have an increased probability of not developing individualistic tendencies or engaging in intentional acts of aggression. On the other hand, social dominance theories show that through competition students compete for a place in dominance hierarchies and may have harmful intentions. The findings of various researchers show that cooperation is an effective strategy against bullying both in secondary school and in primary school. Cooperative learning significantly reduces bullying because bullies and victims share a tendency to be uncooperative. It was also observed that the results of cooperative learning on prosocial ability they have related by the improvement of the relationship between students. Given that bullies prefer to dominate rather than be cooperative, while victims lack social interaction skills, we believe that the success of bullying prevention is found in a curriculum centered on cooperative learning. Therefore, the design of such a curriculum is important from the perspective of developing students' cooperation and interrelationship skills as a strategy to prevent bullying.</t>
  </si>
  <si>
    <t>[Diac, Georgeta] Alexandru Ioan Cuza Univ, Fac Psychol &amp; Educ Sci, Iasi, Romania; [Gradinariu, Tudorita] Alexandru Ioan Cuza Univ, Fac Psychol &amp; Educ Sci, Iasi, Romania</t>
  </si>
  <si>
    <t>Alexandru Ioan Cuza University; Alexandru Ioan Cuza University</t>
  </si>
  <si>
    <t>Diac, G (corresponding author), Alexandru Ioan Cuza Univ, Fac Psychol &amp; Educ Sci, Iasi, Romania.</t>
  </si>
  <si>
    <t>getad@uaic.ro; tudorita.gradinariu@uaic.ro</t>
  </si>
  <si>
    <t>LUMEN PUBLISHING HOUSE</t>
  </si>
  <si>
    <t>IASI</t>
  </si>
  <si>
    <t>TEPES VODA, NO2, IASI, IASI, 00000, ROMANIA</t>
  </si>
  <si>
    <t>2066-7329</t>
  </si>
  <si>
    <t>2067-9270</t>
  </si>
  <si>
    <t>REV ROMANEASCA PENTR</t>
  </si>
  <si>
    <t>Rev. Romaneasca Pentru Educ. Multidimens.</t>
  </si>
  <si>
    <t>MAR</t>
  </si>
  <si>
    <t>10.18662/rrem/15.1/716</t>
  </si>
  <si>
    <t>Education &amp; Educational Research</t>
  </si>
  <si>
    <t>A1FZ0</t>
  </si>
  <si>
    <t>hybrid</t>
  </si>
  <si>
    <t>WOS:000952669100035</t>
  </si>
  <si>
    <t>Kostelic, K; Fle, C</t>
  </si>
  <si>
    <t>Kostelic, Katarina; Fle, Cristina</t>
  </si>
  <si>
    <t>CAUSAL AGENCY AND INFLUENCES ON TRANSITIONAL CHOICES: COMPARISON OF CROATIAN AND ROMANIAN YOUTH</t>
  </si>
  <si>
    <t>ECONOMICS &amp; SOCIOLOGY</t>
  </si>
  <si>
    <t>choices; influences; youth; causal agency; Croatia; Romania</t>
  </si>
  <si>
    <t>DECISION-MAKING; PEER INFLUENCE; SELF-DETERMINATION; PARENTAL INFLUENCE; RISK-TAKING; FAMILY; EDUCATION; SOCIALIZATION; ADOLESCENTS; EXPERIENCES</t>
  </si>
  <si>
    <t>This research aims to provide insight into groups of influences on youth's transitional choices and examine the patterns of those influences. The self -reported influences on transitional choices were collected from Croatian and Romanian students. The analysis examines the interconnectedness of influences, differences arising from age and gender, and the heterogeneity of personal influence. Assuming that the approach to examined decisions is transferable to other social and economic choices, the results of this explorative study show that causal agency in decision -making should not be assumed a priori. This calls for further research and potential revision of the standard approach to individual decision-making.</t>
  </si>
  <si>
    <t>[Kostelic, Katarina] Juraj Dobrila Univ Pula, Pula, Croatia; [Fle, Cristina] Babes Bolyai Univ, Fac Business, Cluj Napoca, Romania</t>
  </si>
  <si>
    <t>University of Juraj Dobrila Pula; Babes Bolyai University from Cluj</t>
  </si>
  <si>
    <t>Kostelic, K (corresponding author), Juraj Dobrila Univ Pula, Pula, Croatia.</t>
  </si>
  <si>
    <t>katarina.kostelic@unipu.hr; cristina.fleseriu@ubbcluj.ro</t>
  </si>
  <si>
    <t>Kostelić, Katarina/AAS-9205-2020</t>
  </si>
  <si>
    <t>Kostelić, Katarina/0000-0002-7107-1696</t>
  </si>
  <si>
    <t>CENTER SOCIOLOGICAL RESEARCH</t>
  </si>
  <si>
    <t>SZCZECIN</t>
  </si>
  <si>
    <t>BOLESLAWA SMIALEGO STR 22-27, SZCZECIN, 70-347, POLAND</t>
  </si>
  <si>
    <t>2071-789X</t>
  </si>
  <si>
    <t>2306-3459</t>
  </si>
  <si>
    <t>ECON SOCIOL</t>
  </si>
  <si>
    <t>Econ. Sociol.</t>
  </si>
  <si>
    <t>+</t>
  </si>
  <si>
    <t>10.14254/2071-789X.2023/16-2/1</t>
  </si>
  <si>
    <t>Economics</t>
  </si>
  <si>
    <t>Business &amp; Economics</t>
  </si>
  <si>
    <t>L6BU2</t>
  </si>
  <si>
    <t>gold</t>
  </si>
  <si>
    <t>WOS:001024105500001</t>
  </si>
  <si>
    <t>Maftei, A; Mairean, C; Danila, O</t>
  </si>
  <si>
    <t>Maftei, Alexandra; Mairean, Cornelia; Danila, Oana</t>
  </si>
  <si>
    <t>What can I be when I grow up? Parental support and career exploration among teenagers: The moderating role of dispositional optimism</t>
  </si>
  <si>
    <t>PERSONALITY AND INDIVIDUAL DIFFERENCES</t>
  </si>
  <si>
    <t>Career exploration; Dispositional optimism; Teenagers; Parental support</t>
  </si>
  <si>
    <t>AFFECTIVE STATES; ADOLESCENTS; COVID-19; ANXIETY; ADJUSTMENT; ADAPTATION; JUDGMENTS; BEHAVIORS; HEALTH</t>
  </si>
  <si>
    <t>The present study aimed to broaden the knowledge about the personal and parental factors associated with teenagers' efforts to actively engage in the developmental task of vocational preparation. We investigated the associations between parental career-related behaviors (i.e., parental support, interference, and lack of engagement), adolescents' career exploration, and the moderating role of dispositional optimism. Our sample was formed by 441 Romanian teenagers (58 % males, M = 14.17, SD = 1.05). The results suggested that ado-lescents experiencing a low level of parental support reported a low level of career exploration, regardless of the level of dispositional optimism. Conversely, when the level of parental support was high, participants reported a higher level of career exploration when they also reported a high level of dispositional optimism. We discuss the importance of examining individual characteristics in conjunction with ecological factors related to adolescents' environments when understanding career exploration.</t>
  </si>
  <si>
    <t>[Maftei, Alexandra; Mairean, Cornelia; Danila, Oana] Alexandru Ioan Cuza Univ, Iasi, Romania; [Mairean, Cornelia] Alexandru Ioan Cuza Univ, Fac Psychol &amp; Educ Sci, Toma Cozma St 3, Iasi 700554, Romania</t>
  </si>
  <si>
    <t>Mairean, C (corresponding author), Alexandru Ioan Cuza Univ, Fac Psychol &amp; Educ Sci, Toma Cozma St 3, Iasi 700554, Romania.</t>
  </si>
  <si>
    <t>cornelia.mairean@uaic.ro</t>
  </si>
  <si>
    <t>Maftei, Alexandra/ABB-6674-2020; Dănilă, Oana/HIZ-7746-2022</t>
  </si>
  <si>
    <t>Maftei, Alexandra/0000-0001-9700-8794; Dănilă, Oana/0000-0001-9304-0017</t>
  </si>
  <si>
    <t>PERGAMON-ELSEVIER SCIENCE LTD</t>
  </si>
  <si>
    <t>OXFORD</t>
  </si>
  <si>
    <t>THE BOULEVARD, LANGFORD LANE, KIDLINGTON, OXFORD OX5 1GB, ENGLAND</t>
  </si>
  <si>
    <t>0191-8869</t>
  </si>
  <si>
    <t>1873-3549</t>
  </si>
  <si>
    <t>PERS INDIV DIFFER</t>
  </si>
  <si>
    <t>Pers. Individ. Differ.</t>
  </si>
  <si>
    <t>JAN</t>
  </si>
  <si>
    <t>10.1016/j.paid.2022.111870</t>
  </si>
  <si>
    <t>Psychology, Social</t>
  </si>
  <si>
    <t>Psychology</t>
  </si>
  <si>
    <t>G8BC7</t>
  </si>
  <si>
    <t>WOS:000991337100001</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</si>
  <si>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</si>
  <si>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</si>
  <si>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</si>
  <si>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</si>
  <si>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</si>
  <si>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</si>
  <si>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</si>
  <si>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</si>
  <si>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</si>
  <si>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</si>
  <si>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Mairean, Cornelia/U-7874-2019; Maftei, Alexandra/ABB-6674-2020; Dănilă, Oana/HIZ-7746-2022; Mairean, Cornelia/HZI-0147-2023</t>
  </si>
  <si>
    <t>Mairean, Cornelia/0000-0001-6895-8627; Maftei, Alexandra/0000-0001-9700-8794; Dănilă, Oana/0000-0001-9304-0017;</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</si>
  <si>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</si>
  <si>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</si>
  <si>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</si>
  <si>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FRONTIERS MEDIA SA</t>
  </si>
  <si>
    <t>LAUSANNE</t>
  </si>
  <si>
    <t>AVENUE DU TRIBUNAL FEDERAL 34, LAUSANNE, CH-1015, SWITZERLAND</t>
  </si>
  <si>
    <t>1664-1078</t>
  </si>
  <si>
    <t>FRONT PSYCHOL</t>
  </si>
  <si>
    <t>Front. Psychol.</t>
  </si>
  <si>
    <t>DEC 5</t>
  </si>
  <si>
    <t>10.3389/fpsyg.2022.1051152</t>
  </si>
  <si>
    <t>Psychology, Multidisciplinary</t>
  </si>
  <si>
    <t>7C3DM</t>
  </si>
  <si>
    <t>Green Published, gold</t>
  </si>
  <si>
    <t>WOS:000899696600001</t>
  </si>
  <si>
    <t>Pop, RM; Grosu, EF</t>
  </si>
  <si>
    <t>Pop, Rares-Mihai; Grosu, Emilia Florina</t>
  </si>
  <si>
    <t>Physical Activity of Middle School Students from Cluj-Napoca during the Covid-19 Pandemic</t>
  </si>
  <si>
    <t>physical activity; children; adolescents; sport; COVID-19</t>
  </si>
  <si>
    <t>ACTIVITY QUESTIONNAIRE; HEALTH-BENEFITS; BARRIERS</t>
  </si>
  <si>
    <t>Physical activity has numerous health benefits, including better cardiorespiratory fitness, skeletal health, psychological health and reducing obesity. However, more than 80% of adolescents worldwide are not active enough, failing to meet the recommended 60 minutes of daily physical activity, and due to COVID-19 restrictions, the percentage might be even higher. Objective: This study aimed to investigate the level of physical activity and its influencing factors in a sample of 333 middle school students (mean age = 12.93, SD = 1.20) from Cluj-Napoca, Romania, during the COVID-19 pandemic. Methods: A cross-sectional study was conducted and two instruments were used to assess interest variables, the Physical Activity Questionnaire for Older Children and the Cues, Perceived Benefits and Barriers to Physical Activity Questionnaire. Results showed a low level of physical activity in our sample for both male (M = 2.76, SD = 0.76) and female (M = 2.62, SD = 0.63) adolescents. The most commonly reported cue to physical activity was encouragement from parent(s) to exercise, the most prevalent perceived benefit was to stay in shape, and the most powerful barrier was wanting to do other things with personal time. Conclusion: Understanding adolescents' cues, perceived benefits and barriers to physical activity could help teachers and coaches to provide suitable programmes, and parents or peers to support adolescents. Discussion includes implications for practice and guidelines for policymakers and participants.</t>
  </si>
  <si>
    <t>[Pop, Rares-Mihai; Grosu, Emilia Florina] Babes Bolyai Univ, Fac Phys Educ &amp; Sport, Cluj Napoca, Cluj, Romania</t>
  </si>
  <si>
    <t>Pop, RM (corresponding author), Babes Bolyai Univ, Fac Phys Educ &amp; Sport, Cluj Napoca, Cluj, Romania.</t>
  </si>
  <si>
    <t>rares.pop@ubbcluj.ro</t>
  </si>
  <si>
    <t>Grosu, Emilia Florina/K-4183-2015</t>
  </si>
  <si>
    <t>Grosu, Emilia Florina/0000-0002-2846-9586; Pop, Rares Mihai/0000-0002-1863-4234</t>
  </si>
  <si>
    <t>Operational Programme Human Capital 2014-2020 [POCU 123793]</t>
  </si>
  <si>
    <t>Operational Programme Human Capital 2014-2020</t>
  </si>
  <si>
    <t>This work was possible with the financial support of the Operational Programme Human Capital 2014-2020, under the project number POCU 123793 with the title Researcher, Future Entrepreneu - New Generation.</t>
  </si>
  <si>
    <t>DEC</t>
  </si>
  <si>
    <t>10.18662/rrem/14.4/655</t>
  </si>
  <si>
    <t>8P4EZ</t>
  </si>
  <si>
    <t>WOS:000926480100029</t>
  </si>
  <si>
    <t>Cristea, M; Ghergut, A</t>
  </si>
  <si>
    <t>Cristea, Mihaela; Ghergut, Alois</t>
  </si>
  <si>
    <t>Self-Determination assessment and evaluation in Romanian adolescents: preliminary psychometric properties of the ARC's self-Determination scale</t>
  </si>
  <si>
    <t>EUROPEAN JOURNAL OF SPECIAL NEEDS EDUCATION</t>
  </si>
  <si>
    <t>The arc's Self-Determination scale; mild and moderate intellectual disabilities; self-determination; exploratory factor analysis; confirmatory factor analysis; internal consistency</t>
  </si>
  <si>
    <t>GENERAL-EDUCATION CURRICULUM; LEARNING-MODEL; CAUSAL AGENCY; IMPACT; INSTRUCTION; CLASSROOM; STUDENTS; ACCESS</t>
  </si>
  <si>
    <t>Research in self-determination has expanded in recent years, especially in the special education field. Instruments to measure self-determination in students with disabilities are not available in the Romanian language, and this issue has led to the development of the current study, a cultural adaptation , and validation of The ARC's Self-Determination Scale which provides a strong psychometric measure of self-determination. Based on the Functional Model of Self-determination, this scale is designed to measure the four components of self-determination construct and global self-determination in students with disabilities. This pilot test study aims to explain the cultural adaptation and validation process of The ARC's Self-Determination Scale for use in the Romanian research context and the educational approach. The participants' sample for the validation process of the scale comprised 275 young students with learning disabilities, and mild and moderate intellectual disabilities, the participants were ranging ages from 11 and 19 years old (M = 14.93; SD = 1.47). Through the structuraequation modeling approach, the estimation of the latent model fit provided evidence of internal validity of the scale, demonstrating the adequacy to measure self-determination in adolescents with mild and moderate intellectual disabilities. The values of internal consistency coefficients and validity characteristics are discussed. .</t>
  </si>
  <si>
    <t>[Cristea, Mihaela; Ghergut, Alois] Alexandru Loan Cuza Univ, Fac Psychol &amp; Educ Sci, Iasi, Romania</t>
  </si>
  <si>
    <t>Cristea, M (corresponding author), Alexandru Loan Cuza Univ, Fac Psychol &amp; Educ Sci, Iasi, Romania.</t>
  </si>
  <si>
    <t>cristea_mi@outlook.com</t>
  </si>
  <si>
    <t>Cristea, Mihaela/GYU-8924-2022; Ghergut, Alois/K-8269-2013</t>
  </si>
  <si>
    <t>Cristea, Mihaela/0000-0003-2889-9276; Ghergut, Alois/0000-0002-9316-7728</t>
  </si>
  <si>
    <t>0885-6257</t>
  </si>
  <si>
    <t>1469-591X</t>
  </si>
  <si>
    <t>EUR J SPEC NEEDS EDU</t>
  </si>
  <si>
    <t>Eur. J. Spec. Needs Educ.</t>
  </si>
  <si>
    <t>JUL 4</t>
  </si>
  <si>
    <t>10.1080/08856257.2022.2120332</t>
  </si>
  <si>
    <t>SEP 2022</t>
  </si>
  <si>
    <t>Education, Special</t>
  </si>
  <si>
    <t>J8UN0</t>
  </si>
  <si>
    <t>WOS:000849709200001</t>
  </si>
  <si>
    <t>Mih, V; Mih, C</t>
  </si>
  <si>
    <t>Mih, Viorel; Mih, Codruta</t>
  </si>
  <si>
    <t>THE ROLE OF PARENTAL EDUCATIONAL EXPECTATIONS ON ADOLESCENT SCHOOL ADJUSTMENT IN ROMANIAN RURAL SETTING. THE MEDIATING EFFECTS OF ADOLESCENTS' BELIEF SYSTEMS AND ENGAGEMENT</t>
  </si>
  <si>
    <t>JOURNAL OF PSYCHOLOGICAL AND EDUCATIONAL RESEARCH</t>
  </si>
  <si>
    <t>adolescents; academic self-perception; expectation; parental support; rural</t>
  </si>
  <si>
    <t>CLASSROOM SOCIAL-ENVIRONMENT; ACADEMIC-PERFORMANCE; STUDENT ENGAGEMENT; SELF-PERCEPTIONS; INVOLVEMENT; ACHIEVEMENT; FAMILY; MOTIVATION; MIDDLE; MODEL</t>
  </si>
  <si>
    <t>The present study used an exploratory approach to examine the relationship between parental educational expectations, adolescents' belief systems (perceptions of their parents' educational support, perceived academic competence and valuing of learning) on the one hand, and effortful engagement and school adjustment, on the other. It was our aim to develop a more extension description and to examine the relationship between these constructs in the rural setting. We devised a proposed path model of the relationships among our variables of interest in order to achieve a well-fitting and theoretically meaningful final model. Different sources of parental educational support were not equally important in their impact on school engagement, and the effect of these sources differed by the aspect of engagement studied. For instance, among the types of parental support, academic parent - adolescent communication and responsiveness had the strongest positive relation with both competence perception and valuing of learning. Results help us gain understanding on the nature of the relationship between parenting and adolescents' school adjusting.</t>
  </si>
  <si>
    <t>[Mih, Viorel; Mih, Codruta] Babes Bolyai Univ, Cluj Napoca, Romania</t>
  </si>
  <si>
    <t>Mih, V (corresponding author), Babes Bolyai Univ, Fac Psychol &amp; Educ Sci, Dept Psychol, Republ St 37, Cluj Napoca, Romania.</t>
  </si>
  <si>
    <t>viorelmih@psychology.ro</t>
  </si>
  <si>
    <t>Mih, Viorel/HTN-5929-2023</t>
  </si>
  <si>
    <t>Mih, Viorel/0000-0001-7775-6314</t>
  </si>
  <si>
    <t>EDITURA UNIV ORADEA</t>
  </si>
  <si>
    <t>ORADEA</t>
  </si>
  <si>
    <t>UNIVERSITATII ST NO 1, PAVILION C, ORADEA, BIHOR 00000, ROMANIA</t>
  </si>
  <si>
    <t>2247-1537</t>
  </si>
  <si>
    <t>J PSYCHOL EDUC RES</t>
  </si>
  <si>
    <t>J. Psychol. Educ. Res.</t>
  </si>
  <si>
    <t>MAY</t>
  </si>
  <si>
    <t>Psychology, Educational</t>
  </si>
  <si>
    <t>1Y2OE</t>
  </si>
  <si>
    <t>WOS:000807981600002</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</si>
  <si>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</si>
  <si>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</si>
  <si>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</si>
  <si>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</si>
  <si>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</si>
  <si>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</si>
  <si>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</si>
  <si>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</si>
  <si>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University of Tartu</t>
  </si>
  <si>
    <t>Nahkur, O (corresponding author), Univ Tartu, Inst Social Studies, EE-51003 Tartu, Estonia.</t>
  </si>
  <si>
    <t>oliver.nahkur@ut.ee; dagmar.kutsar@ut.ee</t>
  </si>
  <si>
    <t>Kutsar, Dagmar/G-5276-2016</t>
  </si>
  <si>
    <t>Kutsar, Dagmar/0000-0003-1320-3344; , Oliver/0000-0002-9934-9135</t>
  </si>
  <si>
    <t>Estonian Research Council [PRG700]</t>
  </si>
  <si>
    <t>Estonian Research Council(Estonian Research Council)</t>
  </si>
  <si>
    <t>The research carried out for this publication was supported by a grant from the Estonian Research Council (Grant No. PRG700).</t>
  </si>
  <si>
    <t>MDPI</t>
  </si>
  <si>
    <t>BASEL</t>
  </si>
  <si>
    <t>ST ALBAN-ANLAGE 66, CH-4052 BASEL, SWITZERLAND</t>
  </si>
  <si>
    <t>2076-0760</t>
  </si>
  <si>
    <t>SOC SCI-BASEL</t>
  </si>
  <si>
    <t>Soc. Sci.-Basel</t>
  </si>
  <si>
    <t>10.3390/socsci11050223</t>
  </si>
  <si>
    <t>Social Sciences, Interdisciplinary</t>
  </si>
  <si>
    <t>Social Sciences - Other Topics</t>
  </si>
  <si>
    <t>1R7CP</t>
  </si>
  <si>
    <t>WOS:000803524300001</t>
  </si>
  <si>
    <t>Karl, JA; Fischer, R; Druica, E; Musso, F; Stan, A</t>
  </si>
  <si>
    <t>Karl, Johannes Alfons; Fischer, Ronald; Druica, Elena; Musso, Fabio; Stan, Anastasia</t>
  </si>
  <si>
    <t>Testing the Effectiveness of the Health Belief Model in Predicting Preventive Behavior During the COVID-19 Pandemic: The Case of Romania and Italy</t>
  </si>
  <si>
    <t>Health Belief Model; COVID-19; preventive behavior; lockdown; culture; health behavior; measurement invariance</t>
  </si>
  <si>
    <t>GENDER-DIFFERENCES; PLANNED BEHAVIOR; CULTURE; SELF; ADOLESCENTS; SNOWBALL; INTERVENTION; DETERMINANTS; METAANALYSIS; PSYCHOLOGY</t>
  </si>
  <si>
    <t>We use a cultural psychology approach to examine the relevance of the Health Belief Model (HBM) for predicting a variety of behaviors that had been recommended by health officials during the initial stages of the COVID-19 lockdown for containing the spread of the virus and not overburdening the health system in Europe. Our study is grounded in the assumption that health behavior is activated based on locally relevant perceptions of threats, susceptibility and benefits in engaging in protective behavior, which requires careful attention to how these perceptions might be structured and activated. We assess the validity of the HBM in two European countries that have been relatively understudied, using simultaneous measurements during acute periods of infection in Romania and Italy. An online questionnaire provided a total of (N = 1863) valid answers from both countries. First, to understand individual difference patterns within and across populations, we fit a General Linear Model in which endorsement was predicted by behavior, country, their interaction, and a random effect for participants. Second, we assess the effect of demographics and health beliefs on prevention behaviors by fitting a multi-group path model across countries, in which each behavior was predicted by the observed health belief variables and demographics. Health beliefs showed stronger relationships with the recommended behaviors than demographics. Confirming previously reported relationships, self-efficacy, perceived severity, and perceived benefits were consistently related to the greater adoption of individual behaviors, whereas greater perceived barriers were related to lower adoption of health behaviors. However, we also point to important location specific effects that suggest that local norms shape protective behavior in highly contextualized ways.</t>
  </si>
  <si>
    <t>[Karl, Johannes Alfons; Fischer, Ronald] Victoria Univ Wellington, Sch Psychol, Wellington, New Zealand; [Fischer, Ronald] DOr Inst Res &amp; Educ, Sao Paulo, Brazil; [Druica, Elena; Stan, Anastasia] Univ Bucharest, Ctr Appl Behav Econ, Dept Appl Econ &amp; Quantitat Anal, Bucharest, Romania; [Musso, Fabio] Univ Urbino Carlo Bo, Dept Econ Soc &amp; Polit, Urbino, Italy</t>
  </si>
  <si>
    <t>Victoria University Wellington; IDOR - Instituto D'Or de Ensino e Pesquisa; University of Bucharest; University of Urbino</t>
  </si>
  <si>
    <t>Druica, E (corresponding author), Univ Bucharest, Ctr Appl Behav Econ, Dept Appl Econ &amp; Quantitat Anal, Bucharest, Romania.</t>
  </si>
  <si>
    <t>elena.druica@faa.unibuc.ro</t>
  </si>
  <si>
    <t>Karl, Johannes Alfons/K-9654-2019; Druica, Elena/M-8323-2019; Fischer, Ronald/G-6447-2017</t>
  </si>
  <si>
    <t>Karl, Johannes Alfons/0000-0001-5166-0728; Druica, Elena/0000-0003-1063-7913; Fischer, Ronald/0000-0002-3055-3955</t>
  </si>
  <si>
    <t>JAN 12</t>
  </si>
  <si>
    <t>10.3389/fpsyg.2021.627575</t>
  </si>
  <si>
    <t>2C5AB</t>
  </si>
  <si>
    <t>WOS:000810880100001</t>
  </si>
  <si>
    <t>Velicu, A; Barbovschi, M; Rotaru, I</t>
  </si>
  <si>
    <t>Velicu, Anca; Barbovschi, Monica; Rotaru, Ileana</t>
  </si>
  <si>
    <t>Socially isolated and digitally excluded. A qualitative exploratory study of the lives of Roma teenage mothers during the COVID-19 lockdown</t>
  </si>
  <si>
    <t>TECHNOLOGY IN SOCIETY</t>
  </si>
  <si>
    <t>(Roma) teenage mothers; COVID-19 lockdown; Tacit agency; Relative digital deprivation; Social isolation; Digital divide</t>
  </si>
  <si>
    <t>EXPERIENCES; EMBODIMENT; INEQUALITY; AGENCY</t>
  </si>
  <si>
    <t>This paper explores the interlinks between multiple layers of exclusion and deprivation of Roma adolescents mothers in the context of COVID-19 pandemic, in order to understand: a) how different types of exclusion (e.g., digital, social, educational) overlap and how are those types of exclusion lived and perceived by teenage mothers; and b) whether and how the COVID-19 pandemic changed existing inequalities in their situation. In our paper, we refer to teenage mothers to describe mothers who gave birth before the age of 18. The study has a qualitative exploratory approach and relies on ten interviews conducted with Roma teenage mothers in peripheral urban areas in Romania during COVID-19 pandemic lockdown in the Spring of 2020. As a theoretical framework, the study employs the Relative Digital Deprivation Theory, (Helsper, 2016) which touches upon three dimensions of digital divides while revealing different markers of agency that young mothers manifest. In our understanding, agency is not limited to active agency, but encompasses the tacit or hidden agency as well (Sniekers, 2018). Moreover, we relied on Maheshwari's work (2019) that developed the concept of positioning to understand how individuals' identities are shaped by different competing discourses (e.g. victimhood and agency). Although from an absolute-objective perspective the results showed these young women as being digitally and socially excluded, from their subjective-relative perspective, with their lives gravitating around their new babies and partners, their exclusion is not perceived as unfair or illogical, but in line with the usual expectations and values of their communities. Unexpectedly, the lockdown period did not have too much of a disturbing effect on their already secluded and hugely marginalized lives (online or offline), although in some cases some changes occurred. Being already socially excluded, they continued living in their micro-universes of their homes in remote, already separated areas, only marginally connected to few parts of the rest of the world via digital technologies, many times restricted in their functionality and usage (i.e., by poor devices, poor connection, financially poor for data services, poor skills). We anticipate the study to have high stakes with regards to policies of social and digital inclusion of (Roma) adolescent mothers, not only by showing the picture of the digital exclusion of a population that is usually missing from digital research, but also by understanding their point of view on their state and by understanding the importance of a valid referent (e.g., more digitally included), which would represent a positive example to motivate them towards making a change.</t>
  </si>
  <si>
    <t>[Velicu, Anca] Inst Sociol, Bucharest, Romania; [Barbovschi, Monica] Univ Oslo, Fac Humanities, Dept Media &amp; Commun, Oslo, Norway; [Rotaru, Ileana] West Univ Timisoara, Dept Philosophy &amp; Commun, Timisoara, Romania; [Rotaru, Ileana] Cerna 7,Ap 5, Resita 320109, Caras Severin, Romania</t>
  </si>
  <si>
    <t>University of Oslo; West University of Timisoara</t>
  </si>
  <si>
    <t>Rotaru, I (corresponding author), West Univ Timisoara, Dept Philosophy &amp; Commun, Timisoara, Romania.</t>
  </si>
  <si>
    <t>anca.velicu@gmail.com; monica.barbovschi@media.uio.no; ileana.rotaru@e-uvt.ro</t>
  </si>
  <si>
    <t>Rotaru, Ileana Cristina/C-7469-2009; Velicu, Anca/AAC-9191-2021; Barbovschi, Monica/H-3040-2017</t>
  </si>
  <si>
    <t>Rotaru, Ileana Cristina/0000-0002-8853-7050; Velicu, Anca/0000-0003-1088-6266; Barbovschi, Monica/0000-0002-0034-3463</t>
  </si>
  <si>
    <t>ELSEVIER SCI LTD</t>
  </si>
  <si>
    <t>THE BOULEVARD, LANGFORD LANE, KIDLINGTON, OXFORD OX5 1GB, OXON, ENGLAND</t>
  </si>
  <si>
    <t>0160-791X</t>
  </si>
  <si>
    <t>1879-3274</t>
  </si>
  <si>
    <t>TECHNOL SOC</t>
  </si>
  <si>
    <t>Technol. Soc.</t>
  </si>
  <si>
    <t>FEB</t>
  </si>
  <si>
    <t>10.1016/j.techsoc.2022.101861</t>
  </si>
  <si>
    <t>JAN 2022</t>
  </si>
  <si>
    <t>Social Issues; Social Sciences, Interdisciplinary</t>
  </si>
  <si>
    <t>Social Issues; Social Sciences - Other Topics</t>
  </si>
  <si>
    <t>2Q5VN</t>
  </si>
  <si>
    <t>Green Submitted</t>
  </si>
  <si>
    <t>WOS:000820489800005</t>
  </si>
  <si>
    <t>Ghergut, A; Maftei, A; Grigore, AN</t>
  </si>
  <si>
    <t>Ghergut, Alois; Maftei, Alexandra; Grigore, Ana Nicoleta</t>
  </si>
  <si>
    <t>The Light and the Dark Side of Social Media Use: Depression, Anxiety, and Eating Attitudes among Adolescents</t>
  </si>
  <si>
    <t>PSIHOLOGIJA</t>
  </si>
  <si>
    <t>adolescents; eating attitudes; eating disorders; social networking; depression; anxiety</t>
  </si>
  <si>
    <t>ANOREXIA-NERVOSA; DISORDERS; SYMPTOMS; CHILDREN; COMORBIDITY; PREDICTORS; SUPPORT; ONLINE; INDIVIDUALS; PREVALENCE</t>
  </si>
  <si>
    <t>In the current study, we explored the links between social networking activity, eating attitudes (EA), anxiety, and depression among adolescents. We used a cross-sectional design. Our sample consisted of 532 males and females, aged 12 to 15 (M = 13.55, SD = 0.90), from the Eastern side of Romania. We analyzed our data using three different pathways to explore these relationships on the overall sample, as well as the at-risk for eating disorders (ED) group (n = 134), and the non-ED-risk (n = 398) samples. The results suggested that depressive and anxiety symptoms partially mediated the relationship between social networking and eating attitudes in the overall group and in the not-at-risk for ED group, but not in the at-risk for ED sample. When controlling for gender, social networking use partially mediated the relationship between anxiety and depressive symptoms and eating attitudes in the overall group and the not-at-risk for ED group, and a total mediating effect within this relationship in the at-risk ED sample was also found. In adolescents with symptoms of potential ED, social networking use seemed to have a protective role compared to the not-at-risk sample. The present study suggested that social networking use might increase the chances of developing unhealthy eating attitudes in adolescents who are not-at risk to develop an eating disorder, but, at the same time, it might play a protective role (instead of a harmful one) for adolescents who already developed such symptoms. Results are discussed concerning their clinical and practical implication for adolescents' physical and mental health, especially during the COVID-19 pandemic, and the potential protective role of social media use for adolescents with ED symptoms.</t>
  </si>
  <si>
    <t>[Ghergut, Alois; Maftei, Alexandra; Grigore, Ana Nicoleta] Alexandru Ioan Cuza Univ, Iasi, Romania</t>
  </si>
  <si>
    <t>Maftei, A (corresponding author), Alexandru Ioan Cuza Univ, Iasi, Romania.</t>
  </si>
  <si>
    <t>alexandra.maftei@uaic.ro</t>
  </si>
  <si>
    <t>Ana-Nicoleta, Grigore/HKF-2067-2023; Maftei, Alexandra/ABB-6674-2020</t>
  </si>
  <si>
    <t>Ana-Nicoleta, Grigore/0000-0001-5729-6031; Maftei, Alexandra/0000-0001-9700-8794</t>
  </si>
  <si>
    <t>ASSOC SERBIAN PSYCHOLOGISTS</t>
  </si>
  <si>
    <t>BEOGRAD</t>
  </si>
  <si>
    <t>DUSINA 7-3, BEOGRAD, 11000, SERBIA</t>
  </si>
  <si>
    <t>0048-5705</t>
  </si>
  <si>
    <t>Psihologija</t>
  </si>
  <si>
    <t>10.2298/PSI210516001G</t>
  </si>
  <si>
    <t>D3FI8</t>
  </si>
  <si>
    <t>WOS:000967611700001</t>
  </si>
  <si>
    <t>Udrea, G; Guiu, G</t>
  </si>
  <si>
    <t>Udrea, Georgiana; Guiu, Gabriela</t>
  </si>
  <si>
    <t>The Impact of Parents' Work Migration on the Social, Communication and Educational Experiences of Left-Behind Adolescents</t>
  </si>
  <si>
    <t>CENTRAL AND EASTERN EUROPEAN MIGRATION REVIEW</t>
  </si>
  <si>
    <t>parental work migration; school performance; learning agency; new communication technologies; Romanian migrants; transnational families</t>
  </si>
  <si>
    <t>ROMANIAN MIGRANTS; CHILDREN; REMITTANCES; CARE</t>
  </si>
  <si>
    <t>Parental work migration can pose important risks for adolescents, such as joining inappropriate peer-groups, poor results in education or school drop-out. It can also facilitate positive changes in young people's behaviour, as many become aware of the sacrifices their parents make to provide them with a better lifestyle and education and behave responsibly in return. Given that the literature highlights both negative and positive transformations related to parents' migration, our aim is to address the impact of migration on adolescents left behind in rural Romania from their own perspective. We focus on teenagers' experiences of separation from their mother, father or both, in different situations (family life, communication and rela-tionships, caring and concern for others, school achievements, future migration plans). Young people's agency - their capacity to self-educate and organise themselves to perform well at school and in everyday activities following parental migration - is less studied in Romania. Thus, in addition to making the reality of these adolescents better known, our approach provides information that can be turned into policy solutions aimed at improving their life quality.</t>
  </si>
  <si>
    <t>[Udrea, Georgiana; Guiu, Gabriela] Natl Univ Polit Studies &amp; Publ Adm, Coll Commun &amp; Publ Relat, Bucharest, Romania</t>
  </si>
  <si>
    <t>National University of Political Studies &amp; Public Administration</t>
  </si>
  <si>
    <t>Udrea, G; Guiu, G (corresponding author), Natl Univ Polit Studies &amp; Publ Adm, Coll Commun &amp; Publ Relat, Bucharest, Romania.</t>
  </si>
  <si>
    <t>georgiana.udrea@comunicare.ro; gabriela.guiu@comunicare.ro</t>
  </si>
  <si>
    <t>Udrea, Georgiana/GNO-9419-2022</t>
  </si>
  <si>
    <t>Romanian Ministry of Research and Innovation, CNCS-UEFISCDI [PN-III-P1-1.1-BSH-2-2016-0005]</t>
  </si>
  <si>
    <t>Romanian Ministry of Research and Innovation, CNCS-UEFISCDI(Consiliul National al Cercetarii Stiintifice (CNCS)Unitatea Executiva pentru Finantarea Invatamantului Superior, a Cercetarii, Dezvoltarii si Inovarii (UEFISCDI))</t>
  </si>
  <si>
    <t>Research for this paper was supported by a grant from the Romanian Ministry of Research and Innovation, CNCS -UEFISCDI, project number PN-III-P1-1.1-BSH-2-2016-0005, within PNCDI III.</t>
  </si>
  <si>
    <t>CENTRE MIGRATION RESEARCH, UNIV WARSAW, POLISH ACADE SCIENCES</t>
  </si>
  <si>
    <t>WARSAW</t>
  </si>
  <si>
    <t>PASTEURA 7, WARSAW, 02093, POLAND</t>
  </si>
  <si>
    <t>2300-1682</t>
  </si>
  <si>
    <t>CENT E EUR MIGR REV</t>
  </si>
  <si>
    <t>Cent. East. Eur. Migr. Rev.</t>
  </si>
  <si>
    <t>10.54667/ceemr.2022.14</t>
  </si>
  <si>
    <t>Demography</t>
  </si>
  <si>
    <t>8R0RF</t>
  </si>
  <si>
    <t>WOS:000927605700006</t>
  </si>
  <si>
    <t>Sârbu, EA; Lazar, F; Popovici, AF</t>
  </si>
  <si>
    <t>Sarbu, Emanuel-Adrian; Lazar, Florin; Popovici, Alexandru-Filip</t>
  </si>
  <si>
    <t>Individual, Familial and Social Environment Factors Associated with Religiosity Among Urban High School Students</t>
  </si>
  <si>
    <t>REVIEW OF RELIGIOUS RESEARCH</t>
  </si>
  <si>
    <t>Adolescence; Transmission of religious beliefs; Parental support</t>
  </si>
  <si>
    <t>ADOLESCENT SUBSTANCE USE; SOCIOECONOMIC-STATUS; TRANSMISSION; PARENTS; YOUTH; SOCIALIZATION; RELIGIOUSNESS; SPIRITUALITY; AMERICAN; OUTCOMES</t>
  </si>
  <si>
    <t>Background Adolescence is a time when beliefs and values are developed and when the influences of the significant others take shape in the life of the future young adult and manifest themselves in affecting the level of religiosity. Apart from other factors, the relationship between adolescents and parents is essential for understanding the development of religiosity. Although numerous studies show an association between the religiosity of parents and adolescents' beliefs and practices, there is a need for a deeper understanding of the mechanism of religious socialization within the family. Purpose This study seeks to explain how adolescents' religious beliefs and participation relates to the religiosity of significant others, relationship with their parents and other individual factors such as gender and parents' education and occupation. Methods As part of the Youth in Europe programe, a questionnaire-based study was conducted in 108 randomly selected classes from 84 high-schools in Bucharest, Romania. Data from 2604 respondents was used to identify the factors associated with religiosity at the individual, familial and social environment level of high school students. Results The main findings reveal that adolescents with better relationships with their parents are more religious in terms of religious beliefs and religious participation than those with lesser relationships. Girls show a higher level of individual religiosity than boys, but boys attend more often religious services. Furthermore, adolescents coming from families with lower socioeconomic status have higher scores on religious beliefs, but they score lower on religious participation. Conclusions and Implications Adolescents' religiosity relates to/associates with many variables, being a dynamic process. Its understanding resides in studying the complexity of relationships that shape the development of religious belief and behavior.</t>
  </si>
  <si>
    <t>[Sarbu, Emanuel-Adrian] Univ Bucharest, Fac Baptist Theol, 29 Berzei St, Bucharest, Romania; [Lazar, Florin] Univ Bucharest, Fac Sociol &amp; Social Work, 9 Schitu Magureanu, Bucharest, Romania; [Popovici, Alexandru-Filip] Univ Bucharest, Fac Psychol &amp; Educ Sci, 90 Panduri St, Bucharest, Romania</t>
  </si>
  <si>
    <t>University of Bucharest; University of Bucharest; University of Bucharest</t>
  </si>
  <si>
    <t>Popovici, AF (corresponding author), Univ Bucharest, Fac Psychol &amp; Educ Sci, 90 Panduri St, Bucharest, Romania.</t>
  </si>
  <si>
    <t>easarbu@ftb.unibuc.ro; florin.lazar@sas.unibuc.ro; filip.popovici@unibuc.ro</t>
  </si>
  <si>
    <t>Sarbu, Emanuel Adrian/HDM-3399-2022; Lazar, Florin/R-5444-2019</t>
  </si>
  <si>
    <t>Sarbu, Emanuel Adrian/0000-0002-6011-1816; Lazar, Florin/0000-0002-4078-0617; Popovici, Alexandru-Filip/0000-0003-4194-2750</t>
  </si>
  <si>
    <t>The Icelandic Center for Social Research and Analysis; General Directorate of Social Welfare-Bucharest Municipality</t>
  </si>
  <si>
    <t>This study was possible with the support of The Icelandic Center for Social Research and Analysis and of The General Directorate of Social Welfare-Bucharest Municipality. The authors would also like to thank the schools, families, and individual adolescents who participated in the study.</t>
  </si>
  <si>
    <t>SPRINGER HEIDELBERG</t>
  </si>
  <si>
    <t>HEIDELBERG</t>
  </si>
  <si>
    <t>TIERGARTENSTRASSE 17, D-69121 HEIDELBERG, GERMANY</t>
  </si>
  <si>
    <t>0034-673X</t>
  </si>
  <si>
    <t>2211-4866</t>
  </si>
  <si>
    <t>REV RELIG RES</t>
  </si>
  <si>
    <t>Rev. Relig. Res.</t>
  </si>
  <si>
    <t>10.1007/s13644-021-00466-x</t>
  </si>
  <si>
    <t>JUL 2021</t>
  </si>
  <si>
    <t>Sociology; Religion</t>
  </si>
  <si>
    <t>Social Science Citation Index (SSCI); Arts &amp; Humanities Citation Index (A&amp;HCI)</t>
  </si>
  <si>
    <t>XM0RN</t>
  </si>
  <si>
    <t>Bronze</t>
  </si>
  <si>
    <t>WOS:000679616300001</t>
  </si>
  <si>
    <t>Dost-Gözkan, A; Kozina, A; Stefenel, D; Wiium, N</t>
  </si>
  <si>
    <t>Dost-Gozkan, Ayfer; Kozina, Ana; Stefenel, Delia; Wiium, Nora</t>
  </si>
  <si>
    <t>External Developmental Assets and Positive Identity Among Emerging Adults in Norway, Romania, Slovenia, and Turkey</t>
  </si>
  <si>
    <t>developmental assets; positive youth development; emerging adulthood; positive identity; thriving; youth policies</t>
  </si>
  <si>
    <t>PROTECTIVE FACTORS; ADOLESCENT; FAMILY</t>
  </si>
  <si>
    <t>The present study adopts The Developmental Assets and Positive Youth Development (PYD) perspectives which (in contrast to the deficit-based approaches which highlight risks and deficit in youth development) claim that young people have potencies to achieve optimal development if supported by their social environment. Extant research indicates that developmental assets are linked with a variety of thriving indicators. The present research aimed to contribute to the PYD research by examining the external developmental assets (support, empowerment, and boundaries and expectations) emerging adults (N = 2055; age range = 18-28) perceived in their social environment and the level of their positive identity in four countries (Norway, Romania, Slovenia and Turkey), which have different rankings in economic, human, and youth development indices. The present study also tested a path model, which examines the links between external development assets and positive identity. Findings indicated that although there are differences in the reports of external developmental assets and positive identity, external assets and positive identity are similarly and positively linked across the four countries. The findings build on the existing literature by showing that developmental assets are conducive to positive outcomes cross-nationally despite country-level differences in the experience of external assets. Policy implications of the findings were discussed from the perspective of ecological theory as well as Developmental Assets and Positive Youth Development Frameworks.</t>
  </si>
  <si>
    <t>[Dost-Gozkan, Ayfer] Ozyegin Univ, Dept Psychol, Istanbul, Turkey; [Kozina, Ana] Educ Res Inst, Ljubljana, Slovenia; [Stefenel, Delia] Lucian Blaga Univ Sibiu, Fac Social &amp; Human Sci, Sibiu, Romania; [Wiium, Nora] Univ Bergen, Fac Psychol, Dept Psychosocial Sci, Bergen, Norway</t>
  </si>
  <si>
    <t>Ozyegin University; Lucian Blaga University of Sibiu; University of Bergen</t>
  </si>
  <si>
    <t>Dost-Gözkan, A (corresponding author), Ozyegin Univ, Dept Psychol, Istanbul, Turkey.</t>
  </si>
  <si>
    <t>ayfer.dost@ozyegin.edu.tr</t>
  </si>
  <si>
    <t>Dost-Gozkan, Ayfer/P-5400-2019; Stefenel, Delia/HKE-0490-2023</t>
  </si>
  <si>
    <t>Dost-Gozkan, Ayfer/0000-0002-1587-4371; Stefenel, Delia/0000-0002-6486-4970</t>
  </si>
  <si>
    <t>University of Bergen, Norway; ARRS the Slovenian Research Agency [J5-1781]; Lucian Blaga University of Sibiu &amp; Hasso Plattner Foundation [LBUS-IRG-2020-06]</t>
  </si>
  <si>
    <t>University of Bergen, Norway; ARRS the Slovenian Research Agency(Slovenian Research Agency - Slovenia); Lucian Blaga University of Sibiu &amp; Hasso Plattner Foundation</t>
  </si>
  <si>
    <t>The University of Bergen, Norway funded the study conducted in Norway. Research conducted in Slovenia was funded by ARRS the Slovenian Research Agency) (grant number: J5-1781). The part of the project carried out in Romania was financed by Lucian Blaga University of Sibiu &amp; Hasso Plattner Foundation research grants LBUS-IRG-2020-06.</t>
  </si>
  <si>
    <t>JUL 14</t>
  </si>
  <si>
    <t>10.3389/fpsyg.2021.656972</t>
  </si>
  <si>
    <t>TQ9SE</t>
  </si>
  <si>
    <t>WOS:000678614700001</t>
  </si>
  <si>
    <t>Nicuta, EG; Constantin, T</t>
  </si>
  <si>
    <t>Nicuta, Elena Gabriela; Constantin, Ticu</t>
  </si>
  <si>
    <t>Take Nothing for Granted: Downward Social Comparison and Counterfactual Thinking Increase Adolescents' State Gratitude for the Little Things in Life</t>
  </si>
  <si>
    <t>JOURNAL OF HAPPINESS STUDIES</t>
  </si>
  <si>
    <t>Interpersonal gratitude; Transpersonal gratitude; Social comparison; Counterfactual thinking; Adolescents</t>
  </si>
  <si>
    <t>COMPARISON ORIENTATION; AFFECTIVE CONSEQUENCES; INDIVIDUAL-DIFFERENCES; AFFECTIVE RESPONSES; BODY-IMAGE; SELF; METAANALYSIS; MOTIVATION; EMOTIONS; GRATEFUL</t>
  </si>
  <si>
    <t>While gratitude in adulthood has been widely studied, less is known about gratitude among adolescents, particularly when it comes to its determinants. Previous work suggests that feeling thankful implies some kind of comparative judgment. Given that downward social comparison and downward counterfactual thinking share many similarities, we assumed that both types of comparative thinking would be related to increases in adolescents' levels of state gratitude. Two scenario-based studies conducted on Romanian high school students are reported. In Study 1, participants read vignettes depicting daily life events which resulted in small benefits for the main characters. Relative to the control group, adolescents in downward social comparison and downward counterfactual thinking conditions felt more grateful and estimated that the benefit was more valuable. In Study 2, we used a pretest-posttest design to test the same hypotheses and to examine whether the experimental manipulation could also be linked to increases in negative affect. Results show that after engaging in downward comparative thinking, participants reported more gratitude, as well as decreased levels of negative emotion. In both studies, the relation between downward comparative thinking and state gratitude was mediated by the perceived value of the benefit. These findings draw attention to the relative nature of gratitude, by pointing to the fact that it can be easily influenced by changes in the reference point with which one compares oneself.</t>
  </si>
  <si>
    <t>[Nicuta, Elena Gabriela; Constantin, Ticu] Alexandru Ioan Cuza Univ, Fac Psychol &amp; Educ Sci, Iasi, Romania</t>
  </si>
  <si>
    <t>Nicuta, EG (corresponding author), Alexandru Ioan Cuza Univ, Fac Psychol &amp; Educ Sci, Iasi, Romania.</t>
  </si>
  <si>
    <t>gabriela.nicuta@yahoo.com</t>
  </si>
  <si>
    <t>Constantin, Ticu/HGU-4467-2022</t>
  </si>
  <si>
    <t>Nicuta, Elena Gabriela/0000-0001-7468-5098</t>
  </si>
  <si>
    <t>SPRINGER</t>
  </si>
  <si>
    <t>DORDRECHT</t>
  </si>
  <si>
    <t>VAN GODEWIJCKSTRAAT 30, 3311 GZ DORDRECHT, NETHERLANDS</t>
  </si>
  <si>
    <t>1389-4978</t>
  </si>
  <si>
    <t>1573-7780</t>
  </si>
  <si>
    <t>J HAPPINESS STUD</t>
  </si>
  <si>
    <t>J. Happiness Stud.</t>
  </si>
  <si>
    <t>10.1007/s10902-021-00382-5</t>
  </si>
  <si>
    <t>MAR 2021</t>
  </si>
  <si>
    <t>Psychology, Multidisciplinary; Social Sciences, Interdisciplinary</t>
  </si>
  <si>
    <t>Psychology; Social Sciences - Other Topics</t>
  </si>
  <si>
    <t>WR2ZG</t>
  </si>
  <si>
    <t>WOS:000632880000002</t>
  </si>
  <si>
    <t>Gergely, RH; Rusu, AS</t>
  </si>
  <si>
    <t>Gergely, Roland H.; Rusu, Alina S.</t>
  </si>
  <si>
    <t>A qualitative investigation of parental attitudes and needs for sexual health education for children with autism in Romania</t>
  </si>
  <si>
    <t>JOURNAL OF EDUCATIONAL SCIENCES &amp; PSYCHOLOGY</t>
  </si>
  <si>
    <t>sexual health education; autistic spectrum disorder; parental attitudes and needs</t>
  </si>
  <si>
    <t>ACADEMIC SELF-CONCEPT; INDIVIDUALS; FAMILIES</t>
  </si>
  <si>
    <t>Parents play an important role as primary educators in the sexual education of children diagnosed with autistic spectrum disorder (ASD). This current study investigates by using a qualitative approach the attitudes and needs of parents regarding the sexual health education (SHE) of their ASD children. A sample of N=19 parents with ASD children and adolescents was included in the study. Data were collected with an online questionnaire (with 11 items referring to aspects of sexual health education). The answers were analyzed by performing qualitative content analysis. The results indicate that most of the parents are open towards sexual health education for their ASD children starting at 8-12 years and, if possible, embedded in therapeutic programs. Parents expressed that they encounter difficulties regarding the communication and recognition of signs of interests of their children towards sexuality. The majority of parents expressed willingness towards participation to parental SHE programs.</t>
  </si>
  <si>
    <t>[Gergely, Roland H.; Rusu, Alina S.] Babes Bolyai Univ, Doctoral Sch Educ Reflect Dev, Sindicatelor 7 St, Cluj Napoca 400029, Cluj, Romania; [Rusu, Alina S.] Univ Agr Sci &amp; Vet Med, Fac Anim Sci &amp; Biotechnol, Calea Manastur St, Cluj Napoca 400372, Romania</t>
  </si>
  <si>
    <t>Babes Bolyai University from Cluj; University of Agricultural Sciences &amp; Veterinary Medicine Cluj Napoca</t>
  </si>
  <si>
    <t>Gergely, RH (corresponding author), Babes Bolyai Univ, Doctoral Sch Educ Reflect Dev, Sindicatelor 7 St, Cluj Napoca 400029, Cluj, Romania.</t>
  </si>
  <si>
    <t>gergelyrolland@gmail.com</t>
  </si>
  <si>
    <t>Roland, Gergely/0009-0005-3112-9522</t>
  </si>
  <si>
    <t>PETROLEUM-GAS UNIV PLOIESTI</t>
  </si>
  <si>
    <t>PLOIESTI</t>
  </si>
  <si>
    <t>BD BUCURESTI 39, PLOIESTI, 100680, ROMANIA</t>
  </si>
  <si>
    <t>2247-6377</t>
  </si>
  <si>
    <t>2247-8558</t>
  </si>
  <si>
    <t>J EDUC SCI PSYCHOL</t>
  </si>
  <si>
    <t>J. Educ. Sci. Psychol.</t>
  </si>
  <si>
    <t>10.51865/JESP.2021.2.08</t>
  </si>
  <si>
    <t>YJ0EJ</t>
  </si>
  <si>
    <t>WOS:000744212100008</t>
  </si>
  <si>
    <t>Vasiloiu, G; Smith-Brake, J; Mihai, SE</t>
  </si>
  <si>
    <t>Vasiloiu, Georgiana; Smith-Brake, Julia; Mihai, Simona Eugenia</t>
  </si>
  <si>
    <t>Give Us More Credit! Recommendations for Young and Adult Researchers on Conducting Adolescent-Led Research</t>
  </si>
  <si>
    <t>JOURNAL OF YOUTH DEVELOPMENT</t>
  </si>
  <si>
    <t>child-led research; adultism; youth advocacy</t>
  </si>
  <si>
    <t>Youth participatory action research, child-led research, and child-led activism are being increasingly employed to counter adultism in social work and development contexts, in a way to break down barriers for young people to have their voices heard on issues and decisions about their lives. This commentary comprises 2 open letters from a young researcher and advocate for children's well-being and rights in Romania. The first letter is addressed to fellow young people and shares the journey of learning about and subsequently researching the issue of sexual violence, as well as a call to young people to stand up and use their voice to bring attention to issues important to them. The fear and anxiety of doing something new, that is usually in an adult space, cedes to empowerment and confidence found through the process. The second letter is addressed to adult researchers and practitioners and shares the methodology and findings of the child-led research project, lessons learned, and recommendations for adults engaging in child-led research. A key recommendation is for adults to support child researchers without manipulating the process, and to give young people more credit in commonly adult-held spaces.</t>
  </si>
  <si>
    <t>[Vasiloiu, Georgiana] Childrens Consultat Comm World Vis Romania, Bucharest, Romania; [Smith-Brake, Julia] World Vis Int, Uxbridge, Middx, England; [Mihai, Simona Eugenia] World Vis Romania, Bucharest, Romania</t>
  </si>
  <si>
    <t>Smith-Brake, J (corresponding author), World Vis Int, Uxbridge, Middx, England.</t>
  </si>
  <si>
    <t>julia_smith-brake@wvi.org; mihai@wvi.org</t>
  </si>
  <si>
    <t>UNIV PITTSBURGH, UNIV LIBRARY SYSTEM</t>
  </si>
  <si>
    <t>PITTSBURGH</t>
  </si>
  <si>
    <t>3960 FORBES AVE, PITTSBURGH, PA 15260 USA</t>
  </si>
  <si>
    <t>2325-4017</t>
  </si>
  <si>
    <t>J YOUTH DEV</t>
  </si>
  <si>
    <t>J. Youth Dev.</t>
  </si>
  <si>
    <t>2-3</t>
  </si>
  <si>
    <t>10.5195/jyd.2021.1041</t>
  </si>
  <si>
    <t>Psychology, Developmental</t>
  </si>
  <si>
    <t>TI5NS</t>
  </si>
  <si>
    <t>WOS:000672850000012</t>
  </si>
  <si>
    <t>Filipovici, A</t>
  </si>
  <si>
    <t>Filipovici, Anca</t>
  </si>
  <si>
    <t>'Faith and work for King and Country!' Nationalization and covert Romanianization through the youth organization Straja Tarii (1934-1940)</t>
  </si>
  <si>
    <t>NATIONAL IDENTITIES</t>
  </si>
  <si>
    <t>Youth organizations; Straja Tarii; Jewish minority; anti-Semitism; fascist movements</t>
  </si>
  <si>
    <t>This study investigates the youth organization Straja Tarii, created by King Carol II of Romania in the second interwar decade. The research will consider two levels of analyses: the organizational and ideological dimensions of Straja Tarii within the national project of unification (1); the relation of the Jewish youth to Straja Tarii (2). Although Straja included youngsters from ages 7 to 18, I will focus mainly on adolescents (above the age of 14), because they were a distinct instrumental group for radical political movements. The paper's main argument is that by being packed in the formula of nation-building and strengthening, Straja Tarii was rather an ineffective organization which served as a tool to consolidate the king's power at both the internal and external level. In relation to ethnic minorities, Straja oscillated between recklessness, assimilation, and rejection, lacking any mechanism for integrating non-Romanians.</t>
  </si>
  <si>
    <t>[Filipovici, Anca] Romanian Inst Res Natl Minor, Cluj Napoca, Romania</t>
  </si>
  <si>
    <t>Romanian Academy of Sciences</t>
  </si>
  <si>
    <t>Filipovici, A (corresponding author), Romanian Inst Res Natl Minor, Cluj Napoca, Romania.</t>
  </si>
  <si>
    <t>anca.filipovici@yahoo.com</t>
  </si>
  <si>
    <t>Filipovici, Anca/0000-0003-1416-7787</t>
  </si>
  <si>
    <t>European Holocaust Research Infrastructure (EHRI); New Europe College</t>
  </si>
  <si>
    <t>This work was made possible thanks to a Fellowship by the European Holocaust Research Infrastructure (EHRI) (July 2018) and New Europe College ('Stefan Odobleja' Fellowships) (October 2018 - July 2019). Also, the author expresses her gratitude to Philippe Blasen and Gaelle Fisher for their consistent support and to the editors and anonymous reviewers for their thoughtful suggestions.</t>
  </si>
  <si>
    <t>1460-8944</t>
  </si>
  <si>
    <t>1469-9907</t>
  </si>
  <si>
    <t>NATL IDENTITIES</t>
  </si>
  <si>
    <t>Natl. Identities</t>
  </si>
  <si>
    <t>AUG 8</t>
  </si>
  <si>
    <t>10.1080/14608944.2020.1813698</t>
  </si>
  <si>
    <t>NOV 2020</t>
  </si>
  <si>
    <t>Political Science</t>
  </si>
  <si>
    <t>Government &amp; Law</t>
  </si>
  <si>
    <t>UM4CY</t>
  </si>
  <si>
    <t>WOS:000625410500001</t>
  </si>
  <si>
    <t>Alexandru, MA; Jürgen, B; Arash, M; Guillaume, M; Lorand, B</t>
  </si>
  <si>
    <t>Alexandru, Mosoi A.; Juergen, Beckmann; Arash, Mirifar; Guillaume, Martinent; Lorand, Balint</t>
  </si>
  <si>
    <t>Influence of Organized vs Non Organized Physical Activity on School Adaptation Behavior</t>
  </si>
  <si>
    <t>physical activity; disabilities; conduct disorders; school behavior; adolescents</t>
  </si>
  <si>
    <t>QUALITY-OF-LIFE; MENTAL-HEALTH; DEVELOPMENTAL-DISABILITIES; LEISURE ACTIVITIES; SELF-PERCEPTIONS; MIDDLE SCHOOL; ADOLESCENTS; PARTICIPATION; CHILDREN; SPORTS</t>
  </si>
  <si>
    <t>It is now well-established that physical activity has positive effects on both physical and mental health. However, the influence of organized physical activity (i.e., programs controlled and supervised by a trainer) on school adaptive behavior of adolescents with disabilities and/or behavioral disorders remains unclear. School behavior adaptation involves the ability to learn, conform to school norms and manage school activities without major behavior conflicts. A cross-sectional study was conducted to test the differences between organized physical activity and non-organized physical activity in an after school program. Eighty Romanian adolescents were recruited and allocated to three groups: (a) with disabilities [Ds; N = 17, M-age = 14.55 years (SD = 1.16), 12 males and 5 females], (b) with conduct disorders [CDs, N = 21, M-age = 14.52 years (SD = 1.11) 16 males and 5 females], and (c) participants who had not shown signs of conduct disorders or disabilities [as a control group; N = 42, M-age = 14.2 years (SD = 0.46) 20 males and 22 females]. Personality traits, school behavior, and sensorimotor coordination were assessed by using the Eysenck personality questionnaire-junior scale, school in-adaptability questionnaire scale, and Vienna Test System Sport (SMK-sensorimotor coordination test) respectively. Multivariate analysis of variance MANOVA (3 x 3) and discriminant analysis were used to examine differences between the psychological and sensorimotor coordination outcomes across three groups and three types of physical activity context: (a) organized physical activity, (b) non-organized physical activity, and (c) no physical activity. The findings indicate that not participating in an organized physical activity program results in a reduced level of physical mobility and consequently is associated with maladaptive social and psychological outcomes. Thus, we argued that attending in an organized physical activity program is more beneficial for participants with disabilities and/or behavior disorders, due to an increase in the probability of school integration and development of their motor skills. Clearly more research is needed in order to investigate these effects in neurophysiological levels.</t>
  </si>
  <si>
    <t>[Alexandru, Mosoi A.] Transilvania Univ Brasov, Fac Psychol &amp; Educ Sci, Dept Psychol Educ &amp; Teacher Training, Brasov, Romania; [Juergen, Beckmann; Arash, Mirifar] Tech Univ Mcnich, Dept Sport &amp; Hlth Sci, Chair Sport Psychol, Munich, Germany; [Juergen, Beckmann] Univ Queensland, Fac Hlth &amp; Behav Sci, Sch Human Movement &amp; Nutr Sci, Brisbane, Qld, Australia; [Juergen, Beckmann] Univ Limerick, Dept Phys Educ &amp; Sport Sci PESS, Limerick, Ireland; [Guillaume, Martinent] Univ Claude Bernard Lyon 1, Univ Lyon, Lab Vulnerabil &amp; Innovat Sport, Lyon, France; [Lorand, Balint] Transilvania Univ Brasov, Fac Phys Educ &amp; Mt Sports, Dept Phys Educ &amp; Special Motric, Brasov, Romania</t>
  </si>
  <si>
    <t>Transylvania University of Brasov; University of Queensland; University of Limerick; UDICE-French Research Universities; Universite Claude Bernard Lyon 1; Transylvania University of Brasov</t>
  </si>
  <si>
    <t>Alexandru, MA (corresponding author), Transilvania Univ Brasov, Fac Psychol &amp; Educ Sci, Dept Psychol Educ &amp; Teacher Training, Brasov, Romania.</t>
  </si>
  <si>
    <t>adrian.mosoi@unitbv.ro</t>
  </si>
  <si>
    <t>mosoi, Alexandru Adrian/O-8295-2014; Mirifar, Arash/AAC-2708-2022</t>
  </si>
  <si>
    <t>mosoi, Alexandru Adrian/0000-0001-6601-3144; Mirifar, Arash/0000-0001-8214-5155</t>
  </si>
  <si>
    <t>Sectorial Operational Programme Human Resources Development (SOP HRD) from the European Social Fund; Romanian Government [POSDRU/159/1.5/S/134378]; structural founds project PRO-DD (POS-CCE, O.2.2.1.) [123, SMIS 2637, 11/2009]</t>
  </si>
  <si>
    <t>Sectorial Operational Programme Human Resources Development (SOP HRD) from the European Social Fund; Romanian Government(Romanian Government); structural founds project PRO-DD (POS-CCE, O.2.2.1.)</t>
  </si>
  <si>
    <t>This work was supported by the Sectorial Operational Programme Human Resources Development (SOP HRD), financed from the European Social Fund and by the Romanian Government under the Project number POSDRU/159/1.5/S/134378 and we hereby acknowledge the structural founds project PRO-DD (POS-CCE, O.2.2.1., ID 123, SMIS 2637, ctr. No 11/2009) for providing the infrastructure used in this work.</t>
  </si>
  <si>
    <t>NOV 19</t>
  </si>
  <si>
    <t>10.3389/fpsyg.2020.550952</t>
  </si>
  <si>
    <t>OZ7OH</t>
  </si>
  <si>
    <t>WOS:000595110300001</t>
  </si>
  <si>
    <t>Rogobete, DA; Ionescu, T; Miclea, M</t>
  </si>
  <si>
    <t>Rogobete, Doris Antonia; Ionescu, Thea; Miclea, Mircea</t>
  </si>
  <si>
    <t>The Relationship Between Media Multitasking Behavior and Executive Function in Adolescence: A Replication Study</t>
  </si>
  <si>
    <t>JOURNAL OF EARLY ADOLESCENCE</t>
  </si>
  <si>
    <t>media and technology; cognitive development; time use; leisure activities; self-regulation</t>
  </si>
  <si>
    <t>WORKING-MEMORY CAPACITY; COGNITIVE CONTROL; INDIVIDUAL-DIFFERENCES; ATTENTION CONTROL; TELEVISION; PERFORMANCE; IMPACT; TECHNOLOGY; INHIBITION; CHILDHOOD</t>
  </si>
  <si>
    <t>The proliferation of digital gadgets and increased media consumption among adolescents has raised interest and concern regarding possible effects on cognitive functioning. Research investigating this relationship has yielded mixed results. This study aims to replicate the research conducted by Baumgartner et al. concerning the relationship between adolescent media multitasking and executive functioning on a sample of 296 Romanian early adolescents. The same methodology as the original study was followed and its findings were partially replicated. Mainly, results of regression analyses indicated that more media multitasking with media activities was related to more self-reported executive difficulties, but not with performance on three computerized executive functioning tasks. Media multitasking with non-media activities was unrelated to executive functioning. When comparing extreme groups, however, heavier media multitasking was associated with faster performance on the task-shifting and inhibition computerized tasks. Implications for cognitive development and research methodology are discussed.</t>
  </si>
  <si>
    <t>[Rogobete, Doris Antonia] Babes Bolyai Univ, Dept Psychol, Appl Cognit Psychol Doctoral Sch, Cluj Napoca, Romania; [Ionescu, Thea] Babes Bolyai Univ, Dept Psychol, Dev Psychol, Cluj Napoca, Romania; [Miclea, Mircea] Babes Bolyai Univ, Dept Psychol, Cluj Napoca, Romania</t>
  </si>
  <si>
    <t>Babes Bolyai University from Cluj; Babes Bolyai University from Cluj; Babes Bolyai University from Cluj</t>
  </si>
  <si>
    <t>Rogobete, DA (corresponding author), Babes Bolyai Univ, Fac Psychol &amp; Educ Sci, Dept Psychol, 37 Republ St, Cluj Napoca 400015, Romania.</t>
  </si>
  <si>
    <t>dorisrogobete@psychology.ro</t>
  </si>
  <si>
    <t>Rogobete, Doris/AAY-2084-2021</t>
  </si>
  <si>
    <t>Ionescu, Thea/0000-0001-7750-2226; Rogobete, Doris Antonia/0000-0001-5683-9225</t>
  </si>
  <si>
    <t>SAGE PUBLICATIONS INC</t>
  </si>
  <si>
    <t>THOUSAND OAKS</t>
  </si>
  <si>
    <t>2455 TELLER RD, THOUSAND OAKS, CA 91320 USA</t>
  </si>
  <si>
    <t>0272-4316</t>
  </si>
  <si>
    <t>1552-5449</t>
  </si>
  <si>
    <t>J EARLY ADOLESCENCE</t>
  </si>
  <si>
    <t>J. Early Adolesc.</t>
  </si>
  <si>
    <t>10.1177/0272431620950478</t>
  </si>
  <si>
    <t>AUG 2020</t>
  </si>
  <si>
    <t>Family Studies; Psychology, Developmental</t>
  </si>
  <si>
    <t>Family Studies; Psychology</t>
  </si>
  <si>
    <t>RP0FW</t>
  </si>
  <si>
    <t>WOS:000563674500001</t>
  </si>
  <si>
    <t>Pocol, CB; Marinescu, V; Amuza, A; Cadar, RL; Rodideal, AA</t>
  </si>
  <si>
    <t>Pocol, Cristina Bianca; Marinescu, Valentina; Amuza, Antonio; Cadar, Roxana-Larisa; Rodideal, Anda Anca</t>
  </si>
  <si>
    <t>Sustainable vs. Unsustainable Food Consumption Behaviour: A Study among Students from Romania, Bulgaria and Moldova</t>
  </si>
  <si>
    <t>SUSTAINABILITY</t>
  </si>
  <si>
    <t>sustainable consumption patterns; food behaviour; eating habits; influencing factors; nutrition education; lifestyle</t>
  </si>
  <si>
    <t>SOCIOECONOMIC DIFFERENCES; EATING HABITS; YOUNG-ADULTS; HEALTH; ADOLESCENTS; NUTRITION; DIET; CONSUMER; COLLEGE; PROMOTE</t>
  </si>
  <si>
    <t>The importance of studying the aspects related to the sustainable food consumption behaviour of students lies in the fact that, at this age, they begin to develop certain consumption patterns that will have long-term effects. The study aimed to identify the type of eating behaviour-sustainable vs. unsustainable-and the socio-demographic factors that influence it, among students in Romania, Bulgaria, and Moldova. The research method was a survey based on a questionnaire administered to a sample of 2378 subjects in the 2017-2018 period. The ANOVA test and simple linear regression were used to identify the correlation between the various variables analysed. The results indicate both positive aspects, which characterise a sustainable diet-high consumption of fruits and vegetables, and negative-the adoption of a mixed diet, which will have a long-term impact on the environment. Age is a good predictor of unhealthy eating habits among students, as this behaviour leads to weight gain. Gender, number of household members, rural/urban and country residence are also influencing factors for food consumption behaviour. Eating while standing and having the last meal of the day after 23:00 are practices that also have negative consequences for health. Conducting campaigns to educate students on the adoption of sustainable food consumption is necessary for all three countries to empower them to choose a healthy lifestyle.</t>
  </si>
  <si>
    <t>[Pocol, Cristina Bianca; Cadar, Roxana-Larisa] Univ Agr Sci &amp; Vet Med Cluj Napoca, Dept Anim Prod &amp; Food Safety, Cluj Napoca 400372, Romania; [Marinescu, Valentina; Amuza, Antonio; Rodideal, Anda Anca] Univ Bucharest, Dept Sociol &amp; Social Work, Bucharest 061119, Romania</t>
  </si>
  <si>
    <t>University of Agricultural Sciences &amp; Veterinary Medicine Cluj Napoca; University of Bucharest</t>
  </si>
  <si>
    <t>Cadar, RL (corresponding author), Univ Agr Sci &amp; Vet Med Cluj Napoca, Dept Anim Prod &amp; Food Safety, Cluj Napoca 400372, Romania.;Marinescu, V (corresponding author), Univ Bucharest, Dept Sociol &amp; Social Work, Bucharest 061119, Romania.</t>
  </si>
  <si>
    <t>cristina.pocol@usamvcluj.ro; vmarinescu9@yahoo.com; amuza.antonio@gmail.com; roxana.cadar@usamvcluj.ro; a_rodideal@yahoo.com</t>
  </si>
  <si>
    <t>Marinescu, Valentina/V-1409-2019; Marinescu, Valentina/AIE-7384-2022</t>
  </si>
  <si>
    <t>Marinescu, Valentina/0000-0002-9882-5902; Pocol, Cristina Bianca/0000-0001-5079-8004</t>
  </si>
  <si>
    <t>L'Agence Universitaire de la Francophonie en Europe Centrale et Orientale</t>
  </si>
  <si>
    <t>This research was funded by L'Agence Universitaire de la Francophonie en Europe Centrale et Orientale.</t>
  </si>
  <si>
    <t>2071-1050</t>
  </si>
  <si>
    <t>SUSTAINABILITY-BASEL</t>
  </si>
  <si>
    <t>Sustainability</t>
  </si>
  <si>
    <t>10.3390/su12114699</t>
  </si>
  <si>
    <t>Green &amp; Sustainable Science &amp; Technology; Environmental Sciences; Environmental Studies</t>
  </si>
  <si>
    <t>Science Citation Index Expanded (SCI-EXPANDED); Social Science Citation Index (SSCI)</t>
  </si>
  <si>
    <t>Science &amp; Technology - Other Topics; Environmental Sciences &amp; Ecology</t>
  </si>
  <si>
    <t>MC6JX</t>
  </si>
  <si>
    <t>gold, Green Published</t>
  </si>
  <si>
    <t>WOS:000543391800362</t>
  </si>
  <si>
    <t>Andrie, EK; Tzavara, CK; Tzavela, E; Richardson, C; Greydanus, D; Tsolia, M; Tsitsika, AK</t>
  </si>
  <si>
    <t>Andrie, Elisabeth K.; Tzavara, Chara K.; Tzavela, Eleni; Richardson, Clive; Greydanus, Donald; Tsolia, Maria; Tsitsika, Artemis K.</t>
  </si>
  <si>
    <t>Gambling involvement and problem gambling correlates among European adolescents: results from the European Network for Addictive Behavior study</t>
  </si>
  <si>
    <t>SOCIAL PSYCHIATRY AND PSYCHIATRIC EPIDEMIOLOGY</t>
  </si>
  <si>
    <t>Adolescents; Gambling; Internet; Addictive Behavior</t>
  </si>
  <si>
    <t>INTERNET USE; PARENTAL MEDIATION; PREVALENCE; YOUTH; RISK; TRAJECTORIES; SEVERITY; PATTERNS; GAMBLERS; STUDENTS</t>
  </si>
  <si>
    <t>Purpose Worldwide, concern has grown over the expansion of gambling among adolescents, who have an increased likelihood of developing risk-taking behaviors. This study aimed to increase knowledge of problem gambling among adolescents in seven European countries and to assess the effect of demographic and lifestyle factors recorded in the European Network for Addictive Behavior survey (). Methods A cross-sectional school-based study (n = 13,284) was conducted in Germany, Greece, Iceland, The Netherlands, Poland, Romania and Spain. Anonymous self-completed questionnaires included socio-demographic data, internet usage characteristics, school achievement, parental control, the Internet Addiction Test, the South Oaks Gambling Screen-Revised for Adolescents Test and Achenbach's Youth Self-Report. Results 12.5% of the participants reported last year gambling activities either online or offline. 3.6% of the study participants and 28.1% of gamblers (either online or offline) were at risk or had a gambling problem. The study results showed that a higher proportion of adolescents was either at risk or had a gambling problem among males, in the older age group, when the parental educational level was lower/middle, and in the absence of siblings. Furthermore, being at risk or having a gambling problem was associated with lower age at first use of the internet, lower school grades, using the internet 6-7 days per week, and problematic internet use. At risk or problem gamblers had higher scores on all scales of problem behavior and lower scores (lower competence) on activities and academic performance. Conclusions Our findings underline the need for better gambling legislation and suggest the importance of developing social responsibility tools that may help diminish adolescent gambling involvement, with special attention to males.</t>
  </si>
  <si>
    <t>[Andrie, Elisabeth K.; Tzavara, Chara K.; Tzavela, Eleni; Tsitsika, Artemis K.] Natl &amp; Kapodistrian Univ Athens, P&amp;A Kyriakou Childrens Hosp, Dept Pediat 2, Adolescent Hlth Unit, Leoforos Mesoge 24, Athens 11527, Greece; [Richardson, Clive] Pante Univ Social &amp; Polit Sci, 136 Sygrou Ave, Athens 17671, Greece; [Greydanus, Donald] Western Michigan Univ, Sch Med, Dept Pediat, Kalamazoo, MI 49008 USA; [Tsolia, Maria] Natl &amp; Kapodistrian Univ Athens, P&amp;A Kyriakou Childrens Hosp, Dept Pediat 2, Athens 11527, Greece</t>
  </si>
  <si>
    <t>National &amp; Kapodistrian University of Athens; Panteion University; Western Michigan University; National &amp; Kapodistrian University of Athens</t>
  </si>
  <si>
    <t>Tsitsika, AK (corresponding author), Natl &amp; Kapodistrian Univ Athens, P&amp;A Kyriakou Childrens Hosp, Dept Pediat 2, Adolescent Hlth Unit, Leoforos Mesoge 24, Athens 11527, Greece.</t>
  </si>
  <si>
    <t>info@youth-health.gr</t>
  </si>
  <si>
    <t>ANDRIE, ELISABETH/0000-0002-3660-782X; Tsitsika, Artemis/0000-0002-8436-640X</t>
  </si>
  <si>
    <t>0933-7954</t>
  </si>
  <si>
    <t>1433-9285</t>
  </si>
  <si>
    <t>SOC PSYCH PSYCH EPID</t>
  </si>
  <si>
    <t>Soc. Psychiatry Psychiatr. Epidemiol.</t>
  </si>
  <si>
    <t>NOV</t>
  </si>
  <si>
    <t>10.1007/s00127-019-01706-w</t>
  </si>
  <si>
    <t>Psychiatry</t>
  </si>
  <si>
    <t>JM6RJ</t>
  </si>
  <si>
    <t>WOS:000496339000012</t>
  </si>
  <si>
    <t>Schluter, A</t>
  </si>
  <si>
    <t>Schluter, Anne</t>
  </si>
  <si>
    <t>Hybrid language practices on Turkey's national Kurdish television station: Iconic perspectives on form</t>
  </si>
  <si>
    <t>APPLIED LINGUISTICS REVIEW</t>
  </si>
  <si>
    <t>Kurdish; media; metalinguistic comments; hybridity; iconization</t>
  </si>
  <si>
    <t>LITERACY; QUESTION</t>
  </si>
  <si>
    <t>The language policy of Turkey's state-run Kurdish television station (TRT Kurdi) allows for Kurdish-Turkish hybridity, which reflects common practice among Turkish Kurds (Schluter, Anne. 2014. Competing or compatible language identities in Istanbul's Kurmanji workplaces? In Kristina Kamp, Ayhan Kaya, Fuat Keyman &amp; Ozge Onursal-Bentil (eds.), Contemporary Turkey at a Glance. Interdisciplinary Perspectives on Local and Trans-local Dynamics, 125-137. Wiesbaden, Germany: Springer.) and promotes ownership among minority language speakers (Hinnenkamp, Volker. 2003. Mixed language varieties of migrant adolescents and the discourse of hybridity. Journal of Multilingual and Multicultural Development 24(1-2). 12-41.). Nevertheless, the mixing of Turkish and apparent disregard for Kurdish language rules has led some of the target audience to reject the station (opengin, Ergin. 2012. Sociolinguistic situation of Kurdish in Turkey: Sociopolitical factors and language use patterns. International Journal of the Sociology of Language 217. 151-180.). Such attention to form, according to (Lemon, Alaina. 2002. Form and function in Soviet stage Romani: Modeling metapragmatics through performance institutions. Language in Society 31. 29-64.) is usually reserved for minority language activists and dominant language speakers whereas marginalized minority language speakers frequently focus on function. Through semi-structured interviews with twenty politically engaged Kurdish migrants of Istanbul, the current study investigated metalinguistic criticisms about the station to deconstruct perceptions of the suitability of a hybrid Kurdish broadcasting language in relation to findings from (Lemon, Alaina. 2002. Form and function in Soviet stage Romani: Modeling metapragmatics through performance institutions. Language in Society 31. 29-64.) and (Hinnenkamp, Volker. 2003. Mixed language varieties of migrant adolescents and the discourse of hybridity. Journal of Multilingual and Multicultural Development 24(1-2). 12-41.). In contrast to (Hinnenkamp, Volker. 2003. Mixed language varieties of migrant adolescents and the discourse of hybridity. Journal of Multilingual and Multicultural Development 24(1-2). 12-41.), participants viewed linguistic hybridity on TRT Kurdi as iconic (Irvine, Judith &amp; Susan Gal. 2000. Language ideology and linguistic differentiation. In Paul V. Kroskrity (ed.), Regimes of language: ideologies, politics, and identities, 35-84. Santa Fe, NM: School of American Research Press.) of the Turkish state's agenda to assimilate its Kurdish population. Furthermore, the transfer of this agenda onto a sub-group within the same in-group, TRT Kurd's producers, provided evidence of fractal recursivity (Irvine, Judith &amp; Susan Gal. 2000. Language ideology and linguistic differentiation. In Paul V. Kroskrity (ed.), Regimes of language: ideologies, politics, and identities, 35-84. Santa Fe, NM: School of American Research Press.). Results call for a broadening of Lemon (2002) to allow for the inclusion of a larger portion of minority language-speaking populations whose language, similar to the Istanbul-resident Kurdish community profiled in the current study, has been deeply politicized.</t>
  </si>
  <si>
    <t>[Schluter, Anne] Hong Kong Polytech Univ, Dept English, Hung Hum, Kowloon, Hong Kong, Peoples R China</t>
  </si>
  <si>
    <t>Hong Kong Polytechnic University</t>
  </si>
  <si>
    <t>Schluter, A (corresponding author), Hong Kong Polytech Univ, Dept English, Hung Hum, Kowloon, Hong Kong, Peoples R China.</t>
  </si>
  <si>
    <t>anne.schluter@polyu.edu.hk</t>
  </si>
  <si>
    <t>Schluter, Anne/0000-0003-3943-7616</t>
  </si>
  <si>
    <t>WALTER DE GRUYTER GMBH</t>
  </si>
  <si>
    <t>BERLIN</t>
  </si>
  <si>
    <t>GENTHINER STRASSE 13, D-10785 BERLIN, GERMANY</t>
  </si>
  <si>
    <t>1868-6303</t>
  </si>
  <si>
    <t>1868-6311</t>
  </si>
  <si>
    <t>APPL LINGUIST REV</t>
  </si>
  <si>
    <t>Appl. Linguist. Rev.</t>
  </si>
  <si>
    <t>SEP</t>
  </si>
  <si>
    <t>10.1515/applirev-2017-0051</t>
  </si>
  <si>
    <t>Linguistics; Language &amp; Linguistics</t>
  </si>
  <si>
    <t>Linguistics</t>
  </si>
  <si>
    <t>JC5MR</t>
  </si>
  <si>
    <t>WOS:000489327500007</t>
  </si>
  <si>
    <t>Diaconu-Gherasim, LR; Mairean, C; Brumariu, LE</t>
  </si>
  <si>
    <t>Diaconu-Gherasim, Loredana R.; Mairean, Cornelia; Brumariu, Laura E.</t>
  </si>
  <si>
    <t>Quality of teachers' and peers' behaviors and achievement goals: The mediating role of self-efficacy</t>
  </si>
  <si>
    <t>LEARNING AND INDIVIDUAL DIFFERENCES</t>
  </si>
  <si>
    <t>Teachers' support/equity; Peers' cooperation/cohesiveness; Self-efficacy; Achievement goals; Adolescence</t>
  </si>
  <si>
    <t>CLASSROOM SOCIAL-ENVIRONMENT; ACADEMIC-ACHIEVEMENT; ADOLESCENTS PERCEPTIONS; HIERARCHICAL MODEL; STUDENT ENGAGEMENT; MOTIVATIONAL BELIEFS; LEARNING-ENVIRONMENT; FIT INDEXES; SCHOOL; SUPPORT</t>
  </si>
  <si>
    <t>This study explored, using a longitudinal design, the contribution of teachers' and peers' behaviors to achievement goals in a sample of Romanian adolescents. The study also investigated whether self-efficacy would explain these links. A sample of 329 high school students (Mage = 17.34 years, 59.9% girls) filled in questionnaires regarding their teachers' supportive/fair and their peers' cooperation/cohesiveness behaviors at Time 1. The adolescents' self-efficacy was measured 12 months later at Time 2, and then achievement goals were assessed 4 months later, at Time 3. Results showed that the teachers' support/equity and peers' cooperation/cohesiveness were related to achievement goals, although when controlling for each other, none of these factors had a unique and direct contribution to the participants' achievement goals. The findings suggested that self-efficacy explained the associations between the teachers' support/equity behaviors, rather than peers' cooperation/cohesiveness, and achievement goals. Specifically, adolescents experiencing greater teacher supportive and equity behaviors perceived themselves as having better abilities to accomplish specific tasks, and in turn, showed greater mastery approach and performance approach goals, as well as lower performance approach goals. Our study highlights the importance of self-efficacy as a mechanism explaining relations between the perception of teachers' behaviors and adolescents' achievement goals.</t>
  </si>
  <si>
    <t>[Diaconu-Gherasim, Loredana R.; Mairean, Cornelia] Alexandru Ioan Cuza Univ, Dept Psychol, 3 Toma Cozma, Iasi 700554, Romania; [Brumariu, Laura E.] Adelphi Univ, Gordon F Derner Sch Psychol, Garden City, NY 11530 USA</t>
  </si>
  <si>
    <t>Diaconu-Gherasim, LR (corresponding author), Alexandru Ioan Cuza Univ, Dept Psychol, 3 Toma Cozma, Iasi 700554, Romania.</t>
  </si>
  <si>
    <t>gloreda@uaic.ro</t>
  </si>
  <si>
    <t>Diaconu-Gherasim, Loredana R./AAP-5056-2021; Mairean, Cornelia/U-7874-2019; Mairean, Cornelia/HZI-0147-2023</t>
  </si>
  <si>
    <t>Mairean, Cornelia/0000-0001-6895-8627; Brumariu, Laura E./0000-0002-3389-4288</t>
  </si>
  <si>
    <t>CNCSIS-UEFISCDI [849 PN-II-IDEI]</t>
  </si>
  <si>
    <t>CNCSIS-UEFISCDI(Consiliul National al Cercetarii Stiintifice (CNCS)Unitatea Executiva pentru Finantarea Invatamantului Superior, a Cercetarii, Dezvoltarii si Inovarii (UEFISCDI))</t>
  </si>
  <si>
    <t>The data collection study was funded by CNCSIS-UEFISCDI (under Grant 849 PN-II-IDEI).</t>
  </si>
  <si>
    <t>ELSEVIER</t>
  </si>
  <si>
    <t>AMSTERDAM</t>
  </si>
  <si>
    <t>RADARWEG 29, 1043 NX AMSTERDAM, NETHERLANDS</t>
  </si>
  <si>
    <t>1041-6080</t>
  </si>
  <si>
    <t>1873-3425</t>
  </si>
  <si>
    <t>LEARN INDIVID DIFFER</t>
  </si>
  <si>
    <t>Learn. Individ. Differ.</t>
  </si>
  <si>
    <t>JUL</t>
  </si>
  <si>
    <t>10.1016/j.lindif.2019.06.001</t>
  </si>
  <si>
    <t>IQ3SQ</t>
  </si>
  <si>
    <t>WOS:000480671800015</t>
  </si>
  <si>
    <t>Cocorada, E; Farcas, AD; Orzea, IE</t>
  </si>
  <si>
    <t>Cocorada, Elena; Farcas, Anca Daniela; Orzea, Ioana Emanuela</t>
  </si>
  <si>
    <t>From Resilience to Wellbeing at School among Romanian Students. Examining the Role of Social-Economic Status</t>
  </si>
  <si>
    <t>achievement; resilience; secondary school; socio-economic status; wellbeing</t>
  </si>
  <si>
    <t>ADOLESCENT RESILIENCE; LIFE SATISFACTION; ENGAGEMENT; HEALTH; ACHIEVEMENT; CHILDHOOD; VALIDITY; CHILDREN; CLIMATE; SCALE</t>
  </si>
  <si>
    <t>Well-being in school is a dimension for overall life satisfaction and quality of life and is important for adolescents who are in a critical period of development and exposed to a variety of risk factors. This paper aims to analyze the relationship between resilience and well-being at school, focused on the role of socioeconomic status, using a quantitative approach. The results show that students who have the achievement motivation and grades significantly higher come from favoured families. These students tend to be more resilient, have a positive orientation towards the future, a better well-being expressed by positive indicators than those students belonging to medium or low-income families. But socioeconomically favoured students are less satisfied with school than with underprivileged students. Achievement motivation is an important predictor of well-being at school, both in middle and high schools. In high school students' sample, well-being (positive indicators) significantly explains satisfaction with school. In middle school students' sample, satisfaction with school is explained by resilience and, indirectness, through wellbeing expressed by negative indicators. Age-differentiated interventions that generate a supportive environment must be implemented for all: for students with low socio-economic status because they are less resilient and with lower overall wellbeing, but also for socio-economically favoured students, because they are less satisfied with school.</t>
  </si>
  <si>
    <t>[Cocorada, Elena] Transilvania Univ Brasov, Brasov, Romania; [Farcas, Anca Daniela] Univ Med &amp; Pharm Iuliu Hatieganu, Cluj Napoca, Romania; [Orzea, Ioana Emanuela] Radu Negru High Sch, Fagaras, Romania</t>
  </si>
  <si>
    <t>Transylvania University of Brasov; Iuliu Hatieganu University of Medicine &amp; Pharmacy</t>
  </si>
  <si>
    <t>Farcas, AD (corresponding author), Univ Med &amp; Pharm Iuliu Hatieganu, Cluj Napoca, Romania.</t>
  </si>
  <si>
    <t>elena.cocorada@unitbv.ro; ancafarcas@yahoo.com; ioana_orzea@yahoo.com</t>
  </si>
  <si>
    <t>Farcas, Anca Daniela/O-7569-2014</t>
  </si>
  <si>
    <t>Farcas, Anca Daniela/0000-0002-9407-2261</t>
  </si>
  <si>
    <t>10.18662/rrem/93</t>
  </si>
  <si>
    <t>HO2TM</t>
  </si>
  <si>
    <t>WOS:000460769100002</t>
  </si>
  <si>
    <t>Guyon-Harris, KL; Humphreys, KL; Fox, NA; Nelson, CA; Zeanah, CH</t>
  </si>
  <si>
    <t>Guyon-Harris, Katherine L.; Humphreys, Kathryn L.; Fox, Nathan A.; Nelson, Charles A.; Zeanah, Charles H.</t>
  </si>
  <si>
    <t>Signs of attachment disorders and social functioning among early adolescents with a history of institutional care</t>
  </si>
  <si>
    <t>CHILD ABUSE &amp; NEGLECT</t>
  </si>
  <si>
    <t>Reactive attachment disorder; Disinhibited social engagement disorder; Social functioning; Institutionalization; Bi-factor modeling</t>
  </si>
  <si>
    <t>EARLY INTERVENTION; SKILLS INTERVENTIONS; CHILDREN; CHILDHOOD; PROJECT; HEALTH; ETHICS; AGGRESSION; AUTISM; BRAIN</t>
  </si>
  <si>
    <t>Background: Institutional rearing is associated with increased risk for reactive attachment disorder (RAD) and disinhibited social engagement disorder (DSED). Disorders of attachment involve disturbances in children's primary caregiving relationships, and are likely to disturb multiple domains of social functioning. Objective: To examine associations between signs of RAD and DSED and social functioning in early adolescence. Participants and setting: Our participants were 110 children with a history of institutional rearing and 50 community comparison adolescents from the Bucharest Early Intervention Project, based in Bucharest, Romania. Participants were assessed at age 12 years (M age in years = 12.80, SD = 0.71). Method: Signs of RAD and DSED were obtained through caregiver report. Reports of social functioning were provided by caregivers and teachers. General and specific domains of social functioning were identified using bi-factor modeling. A general social functioning factor and four specific factors were revealed: peer conflict, caregiver views as victim, teacher views as victim, and social competence. Results: Signs of RAD predicted poorer general social functioning (beta = -0.36, p &lt; .01, 95% confidence interval [CI] [-.33, -.091) and poorer social competence (beta = -0.38, p &lt; .01, 95% CI [-0.05, -.01]) above and beyond time spent in institutional care and placement disruptions. Signs of DSED (beta = -0.38, p &lt; .001, 95% CI[-0.49, -.161) along with placement disruptions 0 =. 22, p &lt; .05, 95% CI[-.29,-.01]) predicted poorer general social functioning above and beyond time spent in institutional care. Signs of DSED predicted higher scores on caregiver views as victim (beta = 0.29, p &lt; .05, 95% CI[0.02, 0.141) and lower scores on social competence (beta = -0.29, p &lt; .01, 95% CI[-.06, -.01]) above and beyond time spent in institutional care and placement disruptions. Conclusions: Attachment disorder signs in early adolescence are problematic for social functioning, although the manifestation of these social difficulties differs based on whether RAD or DSED signs are present.</t>
  </si>
  <si>
    <t>[Guyon-Harris, Katherine L.; Humphreys, Kathryn L.; Zeanah, Charles H.] Tulane Univ, Sch Med, New Orleans, LA 70118 USA; [Humphreys, Kathryn L.] Stanford Univ, Stanford, CA 94305 USA; [Fox, Nathan A.] Univ Maryland, College Pk, MD 20742 USA; [Nelson, Charles A.] Harvard Med Sch, Boston Childrens Hosp, Boston, MA USA; [Nelson, Charles A.] Harvard Grad Sch Educ, Boston, MA USA</t>
  </si>
  <si>
    <t>Tulane University; Stanford University; University System of Maryland; University of Maryland College Park; Harvard University; Boston Children's Hospital; Harvard Medical School; Harvard University</t>
  </si>
  <si>
    <t>Zeanah, CH (corresponding author), Dept Psychiat &amp; Behav Sci, 1430 Tulane Ave,8055, New Orleans, LA 70112 USA.</t>
  </si>
  <si>
    <t>czeanah@tulane.edu</t>
  </si>
  <si>
    <t>Zeanah, Charles H/AAO-3756-2020; Guyon-Harris, Katherine/AAN-6574-2020</t>
  </si>
  <si>
    <t>Guyon-Harris, Katherine/0000-0001-5990-6892; Zeanah, Charles/0000-0002-7004-6819</t>
  </si>
  <si>
    <t>John D. and Catherine T. MacArthur Foundation Research Network on Early Experience and Brain Development; NIMH [1R01MH091363, F32MH107129]; Brain &amp; Behavior Research Foundation [23819]; Klingenstein Third Generation Foundation Fellowship</t>
  </si>
  <si>
    <t>John D. and Catherine T. MacArthur Foundation Research Network on Early Experience and Brain Development; NIMH(United States Department of Health &amp; Human ServicesNational Institutes of Health (NIH) - USANIH National Institute of Mental Health (NIMH)); Brain &amp; Behavior Research Foundation(NARSAD); Klingenstein Third Generation Foundation Fellowship(Klingenstein Philanthropies)</t>
  </si>
  <si>
    <t>This research was supported by the John D. and Catherine T. MacArthur Foundation Research Network on Early Experience and Brain Development (Charles A. Nelson, Ph.D., Chair), NIMH (1R01MH091363; Nelson) (F32MH107129; Humphreys), Brain &amp; Behavior Research Foundation (formerly NARSAD) Young Investigator Award 23819 (Humphreys), and Klingenstein Third Generation Foundation Fellowship (Humphreys).</t>
  </si>
  <si>
    <t>0145-2134</t>
  </si>
  <si>
    <t>1873-7757</t>
  </si>
  <si>
    <t>CHILD ABUSE NEGLECT</t>
  </si>
  <si>
    <t>Child Abuse Negl.</t>
  </si>
  <si>
    <t>10.1016/j.chiabu.2018.11.005</t>
  </si>
  <si>
    <t>Family Studies; Psychology, Social; Social Work</t>
  </si>
  <si>
    <t>Family Studies; Psychology; Social Work</t>
  </si>
  <si>
    <t>HK1KJ</t>
  </si>
  <si>
    <t>Green Accepted</t>
  </si>
  <si>
    <t>WOS:000457663500008</t>
  </si>
  <si>
    <t>Badicu, G; Chacón, CR; Zurita-Ortega, F; Castro-Sanchez, M; Balint, L</t>
  </si>
  <si>
    <t>Badicu, G.; Chacon, C. R.; Zurita-Ortega, F.; Castro-Sanchez, M.; Balint, L.</t>
  </si>
  <si>
    <t>Mediterranean Diet and physical activity in Romanian and Spanish university students - a comparative study</t>
  </si>
  <si>
    <t>PHYSICAL EDUCATION OF STUDENTS</t>
  </si>
  <si>
    <t>Mediterranean Diet; physical activity; students; questionnaire; physical education</t>
  </si>
  <si>
    <t>ADHERENCE; HEALTH; QUALITY; YOUTH; FOOD</t>
  </si>
  <si>
    <t>Purpose: The main purpose of this research was to show if there are differences between the Mediterranean diet and physical activity in students from Romania and Spain. Material: The study was carried out on a sample of 567 participants, 149 of which (24.69%) are from Romania (Transilvania University of Brasov) and 427 (75.31%) are students from Spain (University of Granada). To evaluate adherence to the Mediterranean diet we used The Mediterranean Diet Quality Index (KIDMED), and for the assessment of the level of physical activity, we used the Physical Activity Questionnaire for Adolescents (PAQ-A). The reliability of the KIDMED was good (Cronbach's alpha=0.83) and for PAQ-A is 0.874. Statistical analyses were done through program IBM SPSS Statistics 22. The statistical indicators used in this study, were the following: standard deviation (SD), arithmetic average (X), chi-square test, Student's T-test (t), percent%, Levene's test, ANOVA One-Way. Results: The results of the variance analysis showed that there is no statistically significant relationship between the adherence to the Mediterranean diet and physical activity in Romanian students (F=0.517; p=0.598), or in Spanish students (F=0.255; p=0.775). Also, the results regarding adherence to the MD and PA was: poor adherence, n=31, (mean=29.06; standard deviation=3.723), average adherence, n=275, (mean=28.62; standard deviation=3.386), and high adherence, n=261 (mean=28.50; standard deviation=3.779). Conclusions: This study highlighted the fact that there are no significant differences regarding the adherence to the Mediterranean diet and the level of physical activity between the two countries (Romania and Spain). Unlike Spanish students, we found that Romanian students have a poor adherence to the MD.</t>
  </si>
  <si>
    <t>[Badicu, G.; Balint, L.] Univ Transilvania Brasov, Fac Phys Educ &amp; Mt Sports, Dept Phys Educ &amp; Special Motil, Brasov 500068, Romania; [Chacon, C. R.] Univ Granada, Dept Res &amp; Diag Methods Educ, E-18071 Granada, Spain; [Zurita-Ortega, F.; Castro-Sanchez, M.] Univ Granada, Dept Didact Mus Plast &amp; Corporal Express, E-18071 Granada, Spain</t>
  </si>
  <si>
    <t>Transylvania University of Brasov; University of Granada; University of Granada</t>
  </si>
  <si>
    <t>Badicu, G (corresponding author), Univ Transilvania Brasov, Fac Phys Educ &amp; Mt Sports, Dept Phys Educ &amp; Special Motil, Brasov 500068, Romania.</t>
  </si>
  <si>
    <t>georgian.badicu@unitbv.ro; rchacon@ual.es; felixzo@ugr.es; manuelcs@ugr.es; balintlorand371@gmail.com</t>
  </si>
  <si>
    <t>Georgian, Badicu/P-1217-2015; Chacón-Cuberos, Ramón/H-7507-2017; ZURITA, FELIX/I-9017-2017</t>
  </si>
  <si>
    <t>Georgian, Badicu/0000-0003-4100-8765; Chacón-Cuberos, Ramón/0000-0003-0937-1089; ZURITA, FELIX/0000-0002-1189-894X</t>
  </si>
  <si>
    <t>NATL OLYMPIC COMMITTEE UKRAINE, KHARKOV REGIONAL BRANCH</t>
  </si>
  <si>
    <t>KHARKOV</t>
  </si>
  <si>
    <t>PO BOX 11135, KHARKOV, 61068, UKRAINE</t>
  </si>
  <si>
    <t>2075-5279</t>
  </si>
  <si>
    <t>2308-7250</t>
  </si>
  <si>
    <t>PHYS EDUC STUD</t>
  </si>
  <si>
    <t>Phys. Educ. Stud.</t>
  </si>
  <si>
    <t>10.15561/20755279.2019.0402</t>
  </si>
  <si>
    <t>IS5MH</t>
  </si>
  <si>
    <t>Green Published, Green Submitted, gold</t>
  </si>
  <si>
    <t>WOS:000482196200002</t>
  </si>
  <si>
    <t>Demeter, E; Rusu, AS</t>
  </si>
  <si>
    <t>Demeter, Edgar; Rusu, Alina S.</t>
  </si>
  <si>
    <t>Impact of institutionalization on cognitive distortions and anti-social behavior in juvenile delinquents in Romania</t>
  </si>
  <si>
    <t>anti-social behavior; juvenile delinquency; self serving cognitive distortions; intervention; education</t>
  </si>
  <si>
    <t>PREVENTION</t>
  </si>
  <si>
    <t>Literature in the field of anti-social behavior indicates that education can play an important role in the prevention or reduction of delinquency. This study aims to investigate the impact of programs provided by corrective institutions on the self-serving cognitive distortion and anti-social behaviors of delinquent adolescents from Romania, after 6-8 months of institutionalization. The control group included non-delinquent adolescents from the same geographic region and age category. The self-serving cognitive distortions and anti-social behaviors were assessed with How I Think Questionnaire. Data was gathered from 33 juvenile delinquents (16-19 years) and 34 non-delinquents (14-17 years). Significant differences at levels of Self-Centered, Blaming Others and Minimizing/Mislabelling cognitive distortions, Opposition-Defiance and Lying anti-social behaviours, were found in relation to the participation in the institutionalization programs.</t>
  </si>
  <si>
    <t>[Demeter, Edgar] Aurel Vlaicu Univ Arad, Fac Educ Sci Psychol &amp; Social Sci, Dept Psychol, Arad, Romania; [Rusu, Alina S.] Babes Bolyai Univ, Fac Psychol &amp; Educ Sci, Dept Special Educ, Cluj Napoca, Romania</t>
  </si>
  <si>
    <t>Aurel Vlaicu University of Arad; Babes Bolyai University from Cluj</t>
  </si>
  <si>
    <t>Demeter, E (corresponding author), Aurel Vlaicu Univ Arad, Fac Educ Sci Psychol &amp; Social Sci, Dept Psychol, Arad, Romania.</t>
  </si>
  <si>
    <t>edgar.demeter@uav.ro</t>
  </si>
  <si>
    <t>Rusu, Alina Simona/AAI-7516-2020; Demeter, Edgar/AAD-4996-2020; Rusu, Alina Simona/AAM-5335-2020</t>
  </si>
  <si>
    <t>Rusu, Alina Simona/0000-0001-9554-4139; Demeter, Edgar/0000-0001-8552-9453;</t>
  </si>
  <si>
    <t>JV3GB</t>
  </si>
  <si>
    <t>WOS:000502253600011</t>
  </si>
  <si>
    <t>Pavelescu, LM; Petric, B</t>
  </si>
  <si>
    <t>Pavelescu, Liana Maria; Petric, Bojana</t>
  </si>
  <si>
    <t>Love and enjoyment in context: Four case studies of adolescent EFL learners</t>
  </si>
  <si>
    <t>STUDIES IN SECOND LANGUAGE LEARNING AND TEACHING</t>
  </si>
  <si>
    <t>adolescent learners; EFL; enjoyment; love; positive emotions</t>
  </si>
  <si>
    <t>FOREIGN-LANGUAGE CLASSROOM; POSITIVE PSYCHOLOGY; EMOTIONS; ANXIETY; SLA</t>
  </si>
  <si>
    <t>This study explores the foreign language learning emotions of four EFL adolescent students in Romania and the ways in which their emotions emerge in their sociocultural context. Multiple qualitative methods were employed over a school semester, including a written task, semi-structured interviews with the learners and their teachers, lesson observations and English-related events outside the classroom. It was found that, while all four participants reported experiencing positive emotions in language learning, a distinction was identified in the intensity and stability of their emotions. Two participants expressed a strong and stable emotion of love towards English, while the other two participants experienced enjoyment in their English language learning without an intense emotional attachment to English. Unlike enjoyment, love was found to be the driving force in the learning process, creating effective coping mechanisms when there was a lack of enjoyment in certain classroom situations and motivating learners to invest greater effort into language learning in and out of the classroom. The findings thus revealed that, unlike enjoyment, love broadened cognition and maintained engagement in learning. The study emphasizes the role of strong, enduring positive emotions in teenage students' language learning process.</t>
  </si>
  <si>
    <t>[Pavelescu, Liana Maria] Guildford Coll, Guildford, Surrey, England; [Petric, Bojana] Birkbeck Univ London, London, England</t>
  </si>
  <si>
    <t>University of London; Birkbeck University London</t>
  </si>
  <si>
    <t>Pavelescu, LM (corresponding author), Guildford Coll, Guildford, Surrey, England.</t>
  </si>
  <si>
    <t>lpavelescu@guildford.ac.uk; b.petric@bbk.ac.uk</t>
  </si>
  <si>
    <t>Petric, Bojana/HOH-8107-2023</t>
  </si>
  <si>
    <t>ADAM MICKIEWICZ UNIV, KALISZ</t>
  </si>
  <si>
    <t>KALISZ</t>
  </si>
  <si>
    <t>FAC PEDAGOGY &amp; FINE ARTS, DEPT ENGLISH STUDIES, UL NOWY SWIAT 28-30, KALISZ, 62-800, POLAND</t>
  </si>
  <si>
    <t>2083-5205</t>
  </si>
  <si>
    <t>2084-1965</t>
  </si>
  <si>
    <t>STUD SECOND LANG LE</t>
  </si>
  <si>
    <t>Stud. Second Lang. Learn. Teach.</t>
  </si>
  <si>
    <t>10.14746/ssllt.2018.8.1.4</t>
  </si>
  <si>
    <t>GE2IQ</t>
  </si>
  <si>
    <t>Green Submitted, Green Accepted, gold</t>
  </si>
  <si>
    <t>WOS:000431039300004</t>
  </si>
  <si>
    <t>Wasserman, C; Postuvan, V; Herta, D; Iosue, M; Värnik, P; Carli, V</t>
  </si>
  <si>
    <t>Wasserman, Camilla; Postuvan, Vita; Herta, Dana; Iosue, Miriam; Vaernik, Peeter; Carli, Vladimir</t>
  </si>
  <si>
    <t>Interactions between youth and mental health professionals: The Youth Aware of Mental health (YAM) program experience</t>
  </si>
  <si>
    <t>PLOS ONE</t>
  </si>
  <si>
    <t>SELF-INJURIOUS-BEHAVIOR; QUALITATIVE RESEARCH; EUROPEAN ADOLESCENTS; SUICIDAL-BEHAVIOR; INTERNET USE; RISK; ASSOCIATION; INTERVIEWS; CRITERIA; SAMPLE</t>
  </si>
  <si>
    <t>The Youth Aware of Mental health (YAM) experience Youth stand at the core of much mental health promotion, yet little is written about their experiences of such efforts. We aimed to take this on by interviewing youth after they participated in Youth Aware of Mental Health (YAM), a universal mental health promotion program. YAM has a non-anticipatory methodology that provides youth with a safe space for reflection, role-play, and discussion. Addressing everyday mental health, YAM invites the experiences and issues relevant to the youth present to influence the program in a slightly different direction every time. The YAM instructor guides the participants but does not present the youth with given formulas on how to solve their problems. Like any mental health promotion, YAM appeals to some more than others in its intended audience and individuals engage with the program in many different ways. We set out to learn more about these experiences. Conversations about mental health Thirty-two semi-structured interviews were conducted with 15-17 year olds in Estonia, Italy, Romania and Spain. In these interviews, the researchers made an effort to discuss mental health in terms relevant to youth. Still, wide-ranging levels of motivation, ease with engaging in dialogue with mental health professionals, and comfort with the format and content of YAM were detected. The youth were clustered in five different groups relating to their positioning vis-a-vis the researcher during the interview. The following evocative labels were used: interested, foot in the door, respect for authority, careful, and not my topic. Corresponding labels were devised for their YAM experience: engaged, initially hesitant, cautious, eager to please, or disengaged. We also observed that the researchers brought their own expectations and employed a variety of approaches that led to anticipating answers, stating the obvious, or getting along better with some of the youth. These modes of interaction were categorized under: favoritism, familiarity, frustration, out of sync, and insecurity. Similar power dynamics likely transpire in other encounters between youth and researchers, including interventions such as YAM. Youth and mental health professionals: Noticing the dynamics at play As mental health professionals, we need to be aware of the professional habits and biases that sometimes obstruct us in understanding the experiences of youth. By initiating dialogue and listening closely to youth we can find a way to those experiences. Qualitative research can help bring the underlying interplay between mental health professionals and youth to the surface while also orienting the conversation towards topics that matter to youth. Some youth are more interested or feel more at ease in speaking openly with mental health professionals, while others find such exchanges less appealing or almost intolerable. Future mental health promotion initiatives would benefit from involving youth in the design of interventions to create an inclusive atmosphere and engage with topics that appeal to youth with diverse experiences of mental health.</t>
  </si>
  <si>
    <t>[Wasserman, Camilla] New York State Psychiat Inst &amp; Hosp, Dept Child &amp; Adolescent Psychiat, New York, NY 10032 USA; [Wasserman, Camilla; Carli, Vladimir] Karolinska Inst, Natl Ctr Suicide Res &amp; Prevent Mental Hlth NASP 3, Stockholm, Sweden; [Postuvan, Vita] Univ Primorska, Slovene Ctr Suicide Res, Andrej Marus Inst, Koper, Slovenia; [Herta, Dana] Iuliu Hatieganu Univ Med &amp; Pharm, Med Psychol Dept, Cluj Napoca, Romania; [Iosue, Miriam] Univ Molise, Dept Med &amp; Hlth Sci, Campobasso, Italy; [Vaernik, Peeter] Estonian Swedish Mental Hlth &amp; Suicidol Inst, Tallinn, Estonia; [Carli, Vladimir] Karolinska Inst, WHO Collaborating Ctr Res Training &amp; Methods Dev, Stockholm, Sweden</t>
  </si>
  <si>
    <t>New York State Psychiatry Institute; Karolinska Institutet; University of Primorska; Iuliu Hatieganu University of Medicine &amp; Pharmacy; University of Molise; Karolinska Institutet</t>
  </si>
  <si>
    <t>Wasserman, C (corresponding author), New York State Psychiat Inst &amp; Hosp, Dept Child &amp; Adolescent Psychiat, New York, NY 10032 USA.;Wasserman, C (corresponding author), Karolinska Inst, Natl Ctr Suicide Res &amp; Prevent Mental Hlth NASP 3, Stockholm, Sweden.</t>
  </si>
  <si>
    <t>Camilla.Wasserman@nyspi.columbia.edu</t>
  </si>
  <si>
    <t>Postuvan, Vita/AAI-6910-2020; Herta, Dana Cristina/GXF-9698-2022; Iosue, Miriam/IQR-6668-2023</t>
  </si>
  <si>
    <t>Herta, Dana Cristina/0000-0003-1437-3361; Iosue, Miriam/0000-0002-3703-1578</t>
  </si>
  <si>
    <t>National Centre for Suicide Research and Prevention of Mental III-Health (NASP) at Karolinska Institutet</t>
  </si>
  <si>
    <t>The authors did not receive financial support for this study other than for travel expenses from the National Centre for Suicide Research and Prevention of Mental III-Health (NASP) at Karolinska Institutet. The funder had no role in study design, data collection and analysis, decision to publish, or preparation of the manuscript.</t>
  </si>
  <si>
    <t>PUBLIC LIBRARY SCIENCE</t>
  </si>
  <si>
    <t>SAN FRANCISCO</t>
  </si>
  <si>
    <t>1160 BATTERY STREET, STE 100, SAN FRANCISCO, CA 94111 USA</t>
  </si>
  <si>
    <t>1932-6203</t>
  </si>
  <si>
    <t>PLoS One</t>
  </si>
  <si>
    <t>FEB 8</t>
  </si>
  <si>
    <t>e0191843</t>
  </si>
  <si>
    <t>10.1371/journal.pone.0191843</t>
  </si>
  <si>
    <t>Multidisciplinary Sciences</t>
  </si>
  <si>
    <t>Science &amp; Technology - Other Topics</t>
  </si>
  <si>
    <t>FV4BG</t>
  </si>
  <si>
    <t>Green Submitted, Green Published, gold</t>
  </si>
  <si>
    <t>WOS:000424517900026</t>
  </si>
  <si>
    <t>Gamella, JF</t>
  </si>
  <si>
    <t>Gamella, Juan F.</t>
  </si>
  <si>
    <t>Marriage, Gender and Transnational Migrations in Fertility Transitions of Romanian Roma Women. An Ethnographic Case Study</t>
  </si>
  <si>
    <t>INTERSECTIONS-EAST EUROPEAN JOURNAL OF SOCIETY AND POLITICS</t>
  </si>
  <si>
    <t>fertility transitions; Roma/Gypsies; Romania; Spain; transnational migration; gender; marriage systems</t>
  </si>
  <si>
    <t>2ND DEMOGRAPHIC-TRANSITION; REPRODUCTIVE HEALTH; EASTERN-EUROPE; FAMILY; STERILIZATION; POPULATION</t>
  </si>
  <si>
    <t>This paper explores how a group of immigrant Roma women are shaping their reproductive lives in the transnational context generated by the migratory flows of post-1989 Romania. The analysis is based on the ethnographic reconstruction of the reproductive lives of 124 women from seven Roma family networks residing in Spain and connected with relatives all over Europe. Although these groups are increasingly heterogeneous, some common patterns seem clear. Primarily, we observe that these women are transforming the tempo and quantum of their reproductive careers in a culturally specific fertility transition that is not based on the postponement of childbearing and marriage. Early, pronatalist and patrilocal marriage followed by adolescent maternity are powerful normative orientations in the groups studied. Spacing the second or the third child and stopping having children in their early 30s seem to be the most common strategies by which they are responding to the increasing costs and setbacks of high fertility. Their transnational experiences in Western Europe are contributing to this process in ideological, structural and instrumental terms. The demographic contrasts of many Roma groups with their non-Roma neighbours are a source of prejudice and 'ethno-demographic anxiety' that fuel populist, nationalist and illiberal sentiments and movements.</t>
  </si>
  <si>
    <t>[Gamella, Juan F.] Univ Granada, Granada, Spain</t>
  </si>
  <si>
    <t>University of Granada</t>
  </si>
  <si>
    <t>Gamella, JF (corresponding author), Univ Granada, Granada, Spain.</t>
  </si>
  <si>
    <t>gamella@ugr.es</t>
  </si>
  <si>
    <t>Gamella, Juan F/AAH-9293-2020</t>
  </si>
  <si>
    <t>European Union's 7th Framework Programme [GA319901]</t>
  </si>
  <si>
    <t>European Union's 7th Framework Programme(European Union (EU))</t>
  </si>
  <si>
    <t>The research leading to this paper results from 'MigRom: The immigration of Romanian Roma to Western Europe: Causes, effects and future engagement strategies', a project funded by the European Union's 7th Framework Programme (GA319901). Giuseppe Beluschi Fabeni, Cayetano Fernandez Ortega, Elisabeth Gomez Oehler, Claudia Iancu, Nuria Morales Ruiz, Juan Perez Perez, Vasile Muntean and Daniel R. Stoian contributed to the collection of the data used in this paper. Our colleagues Carmen Castilla, Sebijan Fejzula, Francisco Jimenez-Bautista and Ester Masso offered valuable ideas to the research team. Thomas Acton, Arturo Alvarez Roldan, Elisa Brey, Judit Durst, Joanna Kotska, Daniel Laparra, Alberto Sanz Gimeno, David Schefel, Magdalena Slovakova, Kristefer Stojanovski and two anonymous reviewers read previous versions of this paper and made important suggestions. All these partners and friends have contributed to the final result, although often they did not share the approaches or tenets of the author. Hence the responsibility for the shortcomings and mistakes of this paper rest entirely with him. We also warmly thank the Roma women who shared their views with us. We hope we are portraying their experiences and understandings accurately, and apologize if the questions we posed sometimes may have seemed too personal and invasive to them. We also answered the personal questions they asked us, but acknowledge that it was an asymmetrical exchange, and we are aware of the power imbalances generated by differences of education, class, income, gender, ethnicity and nationality. We could only hope that we are using the transient and precarious power that we might have had in those exchanges for promoting an understanding of processes that we consider crucial to the welfare and empowerment of these women.</t>
  </si>
  <si>
    <t>CENTRE SOCIAL SCIENCES, HUNGARIAN ACAD SCIENCES</t>
  </si>
  <si>
    <t>BUDAPEST</t>
  </si>
  <si>
    <t>I ORSZAGHAZ U 30, PO BOX 20, BUDAPEST, 1250, HUNGARY</t>
  </si>
  <si>
    <t>2416-089X</t>
  </si>
  <si>
    <t>INTERSECTIONS-E EUR</t>
  </si>
  <si>
    <t>Intersections</t>
  </si>
  <si>
    <t>10.17356/ieejsp.v4i2.389</t>
  </si>
  <si>
    <t>Nursing; Political Science</t>
  </si>
  <si>
    <t>Nursing; Government &amp; Law</t>
  </si>
  <si>
    <t>GL9GQ</t>
  </si>
  <si>
    <t>WOS:000437541300004</t>
  </si>
  <si>
    <t>Rees, G; Tonon, G; Mikkelsen, C; de la Vega, LR</t>
  </si>
  <si>
    <t>Rees, Gwyther; Tonon, Graciela; Mikkelsen, Claudia; Rodriguez de la Vega, Lia</t>
  </si>
  <si>
    <t>Urban-rural variations in children's lives and subjective well-being: A comparative analysis of four countries</t>
  </si>
  <si>
    <t>CHILDREN AND YOUTH SERVICES REVIEW</t>
  </si>
  <si>
    <t>Subjective well-being; Child well-being; Children's time use; Life satisfaction; Urban; Rural</t>
  </si>
  <si>
    <t>PHYSICAL-ACTIVITY; TIME USE; ADOLESCENTS; AREAS; FITNESS; ENVIRONMENTS; OVERWEIGHT; PATTERNS; AFRICA; UNION</t>
  </si>
  <si>
    <t>This article analyses differences in the lives and well-being of children aged 8 to 12 in four contrasting countries Argentina, Romania, South Africa and Korea using child self-report data. The article reviews a range of previous international literature on urban-rural differences in children's lives. Based on this literature a set of expectations are identified regarding a number of aspects of children's lives material deprivation, family context, family relationships, friendships, school experience, safety and facilities in the local area, time use and overall subjective well-being. These are then tested against the data for the four countries separately. Some findings correspond with expectations from previous research while others do not and there is considerable variation in this between the four countries. There is some tentative evidence for slightly higher child subjective well-being in rural areas than urban areas. It is provisionally concluded that urban-rural differences in children's lives and well-being are country-specific. However, further research is needed with a larger range of countries.</t>
  </si>
  <si>
    <t>[Rees, Gwyther] Univ York, Social Policy Res Unit, York YO10 5DD, N Yorkshire, England; [Tonon, Graciela; Rodriguez de la Vega, Lia] Univ Nacl Lomas de Zamora, UNICOM, Fac Social Sci, Lomas De Zamora, Argentina; [Mikkelsen, Claudia] Consejo Nacl Invest Cient &amp; Tecn, Buenos Aires, DF, Argentina</t>
  </si>
  <si>
    <t>University of York - UK; National University of Lomas de Zamora; Consejo Nacional de Investigaciones Cientificas y Tecnicas (CONICET)</t>
  </si>
  <si>
    <t>Rees, G (corresponding author), Univ York, Social Policy Res Unit, York YO10 5DD, N Yorkshire, England.</t>
  </si>
  <si>
    <t>gwyther.rees@york.ac.uk</t>
  </si>
  <si>
    <t>Tonon, Graciela Haydee/HLW-0931-2023; Tonon, Graciela/AAF-5563-2020</t>
  </si>
  <si>
    <t>Tonon, Graciela Haydee/0000-0003-1892-7958; Rees, Gwyther/0009-0008-1034-089X</t>
  </si>
  <si>
    <t>Jacobs Foundation [2015-1198]; LOMASCyT Program at Universidad Nacional de Lomas de Zamora for the development of the field work in Argentina [FSC13/15]</t>
  </si>
  <si>
    <t>Jacobs Foundation; LOMASCyT Program at Universidad Nacional de Lomas de Zamora for the development of the field work in Argentina</t>
  </si>
  <si>
    <t>The authors would like to acknowledge the funding and support provided by the Jacobs Foundation (2015-1198) for Wave 2 of the Children's Worlds project and the funding and support provided by LOMASCyT (FSC13/15) Program at Universidad Nacional de Lomas de Zamora for the development of the field work in Argentina.</t>
  </si>
  <si>
    <t>0190-7409</t>
  </si>
  <si>
    <t>1873-7765</t>
  </si>
  <si>
    <t>CHILD YOUTH SERV REV</t>
  </si>
  <si>
    <t>Child. Youth Serv. Rev.</t>
  </si>
  <si>
    <t>10.1016/j.childyouth.2017.06.056</t>
  </si>
  <si>
    <t>Family Studies; Social Work</t>
  </si>
  <si>
    <t>FH6QR</t>
  </si>
  <si>
    <t>WOS:000411302300006</t>
  </si>
  <si>
    <t>Badarau, DO; De Clercq, E; Wangmo, T; Dragomir, M; Miron, I; Kuhne, T; Elger, BS</t>
  </si>
  <si>
    <t>Badarau, Domnita O.; De Clercq, Eva; Wangmo, Tenzin; Dragomir, Monica; Miron, Ingrid; Kuhne, Thomas; Elger, Bernice S.</t>
  </si>
  <si>
    <t>Cancer care in Romania: challenges and pitfalls of children's and adolescents' multifaceted involvement</t>
  </si>
  <si>
    <t>JOURNAL OF MEDICAL ETHICS</t>
  </si>
  <si>
    <t>DECISION-MAKING; PARENTS; COMMUNICATION; EXPERIENCES</t>
  </si>
  <si>
    <t>Communication about diagnosis and medical treatment for children suffering from life-threatening illnesses is complex. It is a primary step in involving underage patients and families in care and lays the foundation for obtaining parental permission and patient assent for treatment. In practice child participation in care is often difficult to obtain due to patients' different and sometimes fluctuating preferences, but also parents' protective strategies. Physicians may be susceptible to parental wishes to limit information and feel uncomfortable discussing issues related to uncertainty of cure with patients. A qualitative study in Romanian paediatric oncology units was conducted to explore children's involvement from the perspectives of parents and oncologists. Interviews with participants discussed 18 patient cases. Data were transcribed and thematic analysis was used to interpret and mine patients' involvement during treatment. Different facets of patient participation were identified: restricting, widening and enhancing involvement. A fourth category, unintentional involvement, occurred for all patients due to children's observations during long-term hospitalisations and access to Internet. Uncertainty overarched parental attitudes regarding the extent to which children should be included. Physicians usually complied with parental wishes to limit involvement, but together with parents involved patients at least in a practical way. Adults' protective attitude may backfire, as adolescents' online searches often expose patients to worse-case scenarios. Further research should acknowledge the hazards of restricted diagnosis disclosure and develop clinician tools to support families in communicating with patients. This should be paralleled by physician efforts to elicit patients' needs regarding participation.</t>
  </si>
  <si>
    <t>[Badarau, Domnita O.; De Clercq, Eva; Wangmo, Tenzin; Elger, Bernice S.] Univ Basel, Inst Biomed Eth, 28 Bernoullistr, CH-4056 Basel, Switzerland; [Dragomir, Monica] Prof Dr Al Trestioreanu Oncol Inst, Dept Pediat Oncol, Bucharest, Romania; [Miron, Ingrid] St Mary Emergency Hosp, Dept Pediat Oncol, Iasi, Romania; [Kuhne, Thomas] Univ Childrens Hosp, Dept Pediat Oncol &amp; Haematol, Basel, Switzerland</t>
  </si>
  <si>
    <t>University of Basel; Institute of Oncology Prof. Dr. Al Trestioreanu</t>
  </si>
  <si>
    <t>Badarau, DO (corresponding author), Univ Basel, Inst Biomed Eth, 28 Bernoullistr, CH-4056 Basel, Switzerland.</t>
  </si>
  <si>
    <t>dob10@case.edu</t>
  </si>
  <si>
    <t>Brancati-Badarau, Oana/AAC-3770-2020; Elger, Bernice Simone/V-7265-2017; Dragomir, Monica Desiree/AAV-8322-2021; Kuehne, Thomas/I-6143-2019</t>
  </si>
  <si>
    <t>Brancati-Badarau, Oana/0000-0002-9031-3566; Elger, Bernice Simone/0000-0002-4249-7399; Dragomir, Monica Desiree/0000-0001-9524-5809; Kuehne, Thomas/0000-0002-7387-7028; Wangmo, Tenzin/0000-0003-0857-0510; De Clercq, Eva/0000-0002-7835-9553</t>
  </si>
  <si>
    <t>Botnar Grant of the University of Basel; HEMMI-Stiftung, Basel, Switzerland; Swiss National Science Foundation [67, 406740_139283/1]; University of Basel; Swiss National Science Foundation (SNF) [406740_139283] Funding Source: Swiss National Science Foundation (SNF)</t>
  </si>
  <si>
    <t>Botnar Grant of the University of Basel; HEMMI-Stiftung, Basel, Switzerland; Swiss National Science Foundation(Swiss National Science Foundation (SNSF)); University of Basel; Swiss National Science Foundation (SNF)(Swiss National Science Foundation (SNSF))</t>
  </si>
  <si>
    <t>The authors acknowledge the financial support provided by the Botnar Grant of the University of Basel and the HEMMI-Stiftung, Basel, Switzerland. EDC's work has been supported through a Swiss National Science Foundation grant (National Research Programme 67 'End of Life', 406740_139283/1), as well as the Stay on Track support from the University of Basel.</t>
  </si>
  <si>
    <t>BMJ PUBLISHING GROUP</t>
  </si>
  <si>
    <t>LONDON</t>
  </si>
  <si>
    <t>BRITISH MED ASSOC HOUSE, TAVISTOCK SQUARE, LONDON WC1H 9JR, ENGLAND</t>
  </si>
  <si>
    <t>0306-6800</t>
  </si>
  <si>
    <t>1473-4257</t>
  </si>
  <si>
    <t>J MED ETHICS</t>
  </si>
  <si>
    <t>J. Med. Ethics</t>
  </si>
  <si>
    <t>10.1136/medethics-2016-103418</t>
  </si>
  <si>
    <t>Ethics; Medical Ethics; Social Issues; Social Sciences, Biomedical</t>
  </si>
  <si>
    <t>Social Sciences - Other Topics; Medical Ethics; Social Issues; Biomedical Social Sciences</t>
  </si>
  <si>
    <t>ED6PG</t>
  </si>
  <si>
    <t>WOS:000388977100002</t>
  </si>
  <si>
    <t>Mulligan, B; John, M; Coombes, R; Singh, R; Mulligan, B</t>
  </si>
  <si>
    <t>Mulligan, Bethany; John, Mary; Coombes, Rachel; Singh, Rosemary; John, Mary</t>
  </si>
  <si>
    <t>Developing outcome measures for a Family Intensive Support Service for Children presenting with challenging behaviours</t>
  </si>
  <si>
    <t>BRITISH JOURNAL OF LEARNING DISABILITIES</t>
  </si>
  <si>
    <t>Challenging behaviour; collaborative practice; empowerment issues; family support; parenting</t>
  </si>
  <si>
    <t>MENTAL-HEALTH; PARENTING STRESS; AUTISM; ADOLESCENTS; PREVALENCE; STRENGTHS; PEOPLE</t>
  </si>
  <si>
    <t>Seven per cent of individuals with learning disabilities also display challenging behaviour (Challenging behaviour: analysis and intervention in people with severe intellectual disabilities, 2001, Cambridge, Cambridge University Press), which has an effect on the whole family. Services need to be developed to support and reflect this need (Better health, better lives: children and young people with intellectual disabilities and their families, 2010, Romania, Bucherest). This is a retrospective pre- and postevaluation study examining the utility of specific outcome measures assessing the effectiveness of interventions addressing behavioural problems within a Family Intensive Support Service (FISS). After one year, FISS successfully reduced problematic behaviours and increased a sense of coping and ability to manage the behaviour for parents. The outcome measures used were sensitive enough to show change on specific subscales of the measure. Further research is needed to look atwhether there is a need to create a new measure encapsulating the best elements of these measures.</t>
  </si>
  <si>
    <t>[Mulligan, Bethany; John, Mary; Coombes, Rachel; Singh, Rosemary] Family Intens Support Serv FISS, Hailsham BN27 3DY, E Sussex, England; [Mulligan, Bethany] Univ Sussex, Dept Psychol, Brighton BN1 9RH, E Sussex, England; [John, Mary] Univ Guildford, Guildford GU2 7XH, Surrey, England; [John, Mary] NHS Trust, Sussex Partnership NHS Fdn, Child &amp; Family Mental Hlth Serv, Chichester PO198 8QJ, England; [Coombes, Rachel] Sussex Partnership NHS Fdn Trust, Children &amp; Young Peoples Div, CAMHS LD FISS, Hailsham BN27 3DY, E Sussex, England; [Singh, Rosemary] Sussex Partnership Fdn Trust, Hove BN3 4AG, E Sussex, England</t>
  </si>
  <si>
    <t>University of Sussex; University of Surrey</t>
  </si>
  <si>
    <t>Mulligan, B (corresponding author), Family Intens Support Serv FISS, Western Rd, Hailsham BN27 3DY, E Sussex, England.</t>
  </si>
  <si>
    <t>bethanymulligan@gmail.com</t>
  </si>
  <si>
    <t>WILEY</t>
  </si>
  <si>
    <t>HOBOKEN</t>
  </si>
  <si>
    <t>111 RIVER ST, HOBOKEN 07030-5774, NJ USA</t>
  </si>
  <si>
    <t>1354-4187</t>
  </si>
  <si>
    <t>1468-3156</t>
  </si>
  <si>
    <t>BRIT J LEARN DISABIL</t>
  </si>
  <si>
    <t>Brit. J. Learn. Disabil.</t>
  </si>
  <si>
    <t>10.1111/bld.12091</t>
  </si>
  <si>
    <t>CN7VQ</t>
  </si>
  <si>
    <t>WOS:000358642800002</t>
  </si>
  <si>
    <t>Tzavela, EC; Karakitsou, C; Dreier, M; Mavromati, F; Wölfling, K; Halapi, E; Macarie, G; Wójcik, S; Veldhuis, L; Tsitsika, AK</t>
  </si>
  <si>
    <t>Tzavela, Eleni C.; Karakitsou, Chryssoula; Dreier, Michael; Mavromati, Foteini; Woelfling, Klaus; Halapi, Eva; Macarie, George; Wojcik, Szymon; Veldhuis, Lydian; Tsitsika, Artemis K.</t>
  </si>
  <si>
    <t>Processes discriminating adaptive and maladaptive Internet use among European adolescents highly engaged online</t>
  </si>
  <si>
    <t>JOURNAL OF ADOLESCENCE</t>
  </si>
  <si>
    <t>Adaptive-maladaptive patterns; Adolescence; Internet use; High online engagement; Qualitative research</t>
  </si>
  <si>
    <t>SOCIAL NETWORKING SITES; UNREALISTIC OPTIMISM; COMPUTER ADDICTION; SELF-DISCLOSURE; FRIENDSHIP; CONSEQUENCES; PREVALENCE; MODEL; EXPERIENCES; VALIDATION</t>
  </si>
  <si>
    <t>Today adolescents are highly engaged online. Contrary to common concern, not all highly engaged adolescents develop maladaptive patterns of internet use. The present qualitative study explored the experiences, patterns and impact of use of 124 adolescents (M-age = 16.0) reporting signs of internet addictive behaviors. The focus was to discern adaptive and maladaptive use patterns, which promote or interfere with adolescents' development, respectively. Semi-structured individual interviews were conducted in seven European countries (Greece, Spain, Poland, Germany, Romania, Netherlands and Iceland) and qualitatively analyzed using grounded theory. Considerable variability emerged in the way adolescents satisfied their personal needs online and offline, in the experienced impact from high online engagement and functional value ascribed to the internet, and in the self-regulatory processes underlying use. Variability in these discriminating processes was linked to adaptive or maladaptive adolescent internet use patterns. The emerged processes can provide direction for designing prevention and intervention programs promoting adaptive use. (C) 2014 The Foundation for Professionals in Services for Adolescents. Published by Elsevier Ltd. All rights reserved.</t>
  </si>
  <si>
    <t>[Tzavela, Eleni C.; Mavromati, Foteini; Tsitsika, Artemis K.] Natl &amp; Kapodistrian Univ Athens, Dept Pediat 2, P&amp;A Kyriakou Children Hosp, AHU, Athens, Greece; [Karakitsou, Chryssoula] Deree, Athens, Greece; [Dreier, Michael; Woelfling, Klaus] Johannes Gutenberg Univ Mainz, UMC Mainz, Clin &amp; Polyclin Psychosomat Med &amp; Psychotherapy, Outpatient Clin Behav Addict Mainz,Univ Med Ctr, Mainz, Germany; [Halapi, Eva] Univ Akureyri Res Ctr UNAK, Akureyri, Iceland; [Macarie, George] Grigore T Popa Univ Med &amp; Pharm Iasi UMF, Iasi, Romania; [Wojcik, Szymon] NCF, Warsaw, Poland; [Veldhuis, Lydian] IVO Addict Res Inst, NL-3021 DM Rotterdam, Netherlands; [Veldhuis, Lydian] Erasmus Univ, Med Ctr, Rotterdam, Netherlands</t>
  </si>
  <si>
    <t>National &amp; Kapodistrian University of Athens; Johannes Gutenberg University of Mainz; Grigore T Popa University of Medicine &amp; Pharmacy; Erasmus University Rotterdam; Erasmus MC; Erasmus University Rotterdam - Excl Erasmus MC</t>
  </si>
  <si>
    <t>Tzavela, EC (corresponding author), P&amp;A Kyriakou Children Hosp, Dept Pediat 2, AHU, Leoforos Mesoge 24, Athens 11527, Greece.</t>
  </si>
  <si>
    <t>et@intec.gr</t>
  </si>
  <si>
    <t>Halapi, Eva/AAL-7666-2020</t>
  </si>
  <si>
    <t>Halapi, Eva/0000-0003-2025-7148; Tsitsika, Artemis/0000-0002-8436-640X</t>
  </si>
  <si>
    <t>EU [SI-2011-KEP-4101007]</t>
  </si>
  <si>
    <t>EU(European Union (EU))</t>
  </si>
  <si>
    <t>This study is part of the EU NET ADB mixed-methods project funded under the EU Safer Internet Programme (SI-2011-KEP-4101007). The sponsors had no role in the study design, collection of data, data analysis and interpretation of results, the writing of the manuscript, or the decision to submit the manuscript for publication. The content is solely the responsibility of the authors. ET and CK wrote the first draft and all individuals who contributed to the manuscript significantly are listed as co-authors. All authors received salary support for this study from the funding source.</t>
  </si>
  <si>
    <t>0140-1971</t>
  </si>
  <si>
    <t>1095-9254</t>
  </si>
  <si>
    <t>J ADOLESCENCE</t>
  </si>
  <si>
    <t>J. Adolesc.</t>
  </si>
  <si>
    <t>APR</t>
  </si>
  <si>
    <t>10.1016/j.adolescence.2014.12.003</t>
  </si>
  <si>
    <t>CF0PT</t>
  </si>
  <si>
    <t>WOS:000352247400005</t>
  </si>
  <si>
    <t>Giese, H; König, LM; Taut, D; Ollila, H; Baban, A; Absetz, P; Schupp, H; Renner, B</t>
  </si>
  <si>
    <t>Giese, Helge; Koenig, Laura M.; Taut, Diana; Ollila, Hanna; Baban, Adriana; Absetz, Pilvikki; Schupp, Harald; Renner, Britta</t>
  </si>
  <si>
    <t>Exploring the Association between Television Advertising of Healthy and Unhealthy Foods, Self-Control, and Food Intake in Three European Countries</t>
  </si>
  <si>
    <t>APPLIED PSYCHOLOGY-HEALTH AND WELL BEING</t>
  </si>
  <si>
    <t>adolescents; advertising; children; eating; self-control; TV</t>
  </si>
  <si>
    <t>SCHOOL-AGED CHILDREN; BODY-MASS INDEX; PHYSICAL-ACTIVITY; EATING BEHAVIOR; DIETARY-INTAKE; FREQUENCY QUESTIONNAIRE; ADOLESCENTS; CONSUMPTION; COMMERCIALS; EXPOSURE</t>
  </si>
  <si>
    <t>Background: Building upon previous results, the present study explored the relationship between exposure to unhealthy and healthy food TV commercials, trait self-control, and food intake. Methods: In total, 825 Finns (53% female), 1,055 Germans (55% female), and 971 Romanians (55% female) aged 8-21 reported advertisement exposure, self-control, and food intake. Results: Altogether, participants indicated higher exposure to unhealthy compared to healthy food advertisements (F(1, 2848)=354.73, p&lt;.001, partial (2)=.111). Unhealthy food advertisement exposure was positively associated with unhealthy food intake (all .16, p&lt;.001). Healthy food advertisement exposure was positively associated with fruit and vegetable consumption (=.10, p&lt;.001). Self-control was associated with higher consumption of healthy (.09, p&lt;.001) and lower consumption of unhealthy foods (all -.11, p&lt;.001). Yet, findings of advertising and self-control were mainly independent (interactions: |.07|, p.002). Conclusion: Even though the results suggest that healthy advertisement exposure and self-control might be beneficial for children's and adolescents' diet, self-control might be insufficient to alleviate the positive relationship between unhealthy food advertising and unhealthy eating.</t>
  </si>
  <si>
    <t>[Giese, Helge; Koenig, Laura M.; Schupp, Harald; Renner, Britta] Univ Konstanz, D-78457 Constance, Germany; [Taut, Diana; Baban, Adriana] Univ Babes Bolyai, R-3400 Cluj Napoca, Romania; [Ollila, Hanna; Absetz, Pilvikki] Natl Inst Hlth &amp; Welf, Helsinki, Finland</t>
  </si>
  <si>
    <t>University of Konstanz; Babes Bolyai University from Cluj; Finland National Institute for Health &amp; Welfare</t>
  </si>
  <si>
    <t>Giese, H (corresponding author), Univ Konstanz, Dept Psychol Psychol Assessment &amp; Hlth Psychol, POB 47, D-78457 Constance, Germany.</t>
  </si>
  <si>
    <t>helge.giese@uni-konstanz.de</t>
  </si>
  <si>
    <t>Giese, Helge/AFL-4247-2022; Ollila, Hanna/AAX-6073-2021; Taut, Diana/GVR-7653-2022; Renner, Britta/AAW-1895-2020</t>
  </si>
  <si>
    <t>Giese, Helge/0000-0001-7609-0215; Ollila, Hanna/0000-0002-8814-1021; Renner, Britta/0000-0001-8385-2839; Absetz, Pilvikki/0000-0002-1047-909X; Konig, Laura M/0000-0003-3655-8842</t>
  </si>
  <si>
    <t>European Community [Health-F2-2008-223488]</t>
  </si>
  <si>
    <t>European Community</t>
  </si>
  <si>
    <t>The research was supported by the European Community FP7 Research Program grant awarded to the TEMPEST consortium (Health-F2-2008-223488). We thank all research partners and their collaborating organisations for their participation.</t>
  </si>
  <si>
    <t>WILEY-BLACKWELL</t>
  </si>
  <si>
    <t>1758-0846</t>
  </si>
  <si>
    <t>1758-0854</t>
  </si>
  <si>
    <t>APPL PSYCHOL-HLTH WE</t>
  </si>
  <si>
    <t>Appl. Psychol.-Health Well Being</t>
  </si>
  <si>
    <t>10.1111/aphw.12036</t>
  </si>
  <si>
    <t>Psychology, Applied</t>
  </si>
  <si>
    <t>CE5AC</t>
  </si>
  <si>
    <t>WOS:000351841000004</t>
  </si>
  <si>
    <t>Androniceanu, A</t>
  </si>
  <si>
    <t>Androniceanu, Armenia</t>
  </si>
  <si>
    <t>Research on Management Capacity of Medical Units for Addicts to Deliver Quality Services in Time of Crisis</t>
  </si>
  <si>
    <t>REVISTA DE CERCETARE SI INTERVENTIE SOCIALA</t>
  </si>
  <si>
    <t>management; addicts; drugs; medical services; crisis</t>
  </si>
  <si>
    <t>DRUG-USE; ADOLESCENTS</t>
  </si>
  <si>
    <t>Drug trafficking and consumption are global phenomena strongly influenced by a multitude of social, economic and cultural factors. The process of globalization, characterized by the free movement of people, goods and capital and the development of new information and communication technologies, has led to new challenges in the spread of the drug use phenomenon worldwide. These changes of the international economic environment have influenced Romania too through a warring increase both in the amount of diversified drugs on the market and the number of the drugs users, especially in Bucharest. As a result, most specialized medical units and their managers face big difficulties in managing the phenomenon. The paper approaches the phenomenon from the management perspective of the medical units specialised in the evaluation and treatment of drug users. The aims of the research have been to find out the main weaknesses of the management of medical units and their causes, the main factors and variables with major influence and to formulate a set of improvement recommendations. The work is based on a mixed-type research methodology that includes qualitative and quantitative methods, such as the questionnaire, in-depth semi-structured interview, causal analysis, factorial analysis, SWOT analysis, and diagnostic analysis and STEP analysis. The results can be of interest to researchers and managers of specialized medical units as well as to the managers of other similar organizations and specialized institutions from the central and local administrative levels who are directly involved in the policy process regarding the drug phenomenon in Romania.</t>
  </si>
  <si>
    <t>Bucharest Univ Econ Studies, Fac Adm &amp; Publ Management, Bucharest, Romania</t>
  </si>
  <si>
    <t>Bucharest University of Economic Studies</t>
  </si>
  <si>
    <t>Androniceanu, A (corresponding author), Bucharest Univ Econ Studies, Fac Adm &amp; Publ Management, Bucharest, Romania.</t>
  </si>
  <si>
    <t>armenia.androniceanu@man.ase.ro</t>
  </si>
  <si>
    <t>Androniceanu, Armenia/AAC-4697-2020</t>
  </si>
  <si>
    <t>EDITURA LUMEN, IASI</t>
  </si>
  <si>
    <t>HOLT ROMANIA FCSSCF FILIALA, IASI STR BISTRITA, NR 7, BL B13, PARTER, AP 3, IASI, 00000, ROMANIA</t>
  </si>
  <si>
    <t>1583-3410</t>
  </si>
  <si>
    <t>1584-5397</t>
  </si>
  <si>
    <t>REV CERCET INTERV SO</t>
  </si>
  <si>
    <t>Rev. Cercet. Interv. Soc.</t>
  </si>
  <si>
    <t>AX1DG</t>
  </si>
  <si>
    <t>WOS:000346687800005</t>
  </si>
  <si>
    <t>Tsitsika, A; Janikian, M; Schoenmakers, TM; Tzavela, EC; Olafsson, K; Wójcik, S; Macarie, GF; Tzavara, C; Richardson, C</t>
  </si>
  <si>
    <t>Tsitsika, Artemis; Janikian, Mari; Schoenmakers, Tim M.; Tzavela, Eleni C.; Olafsson, Kjartan; Wojcik, Szymon; Macarie, George Florian; Tzavara, Chara; Richardson, Clive</t>
  </si>
  <si>
    <t>EU NET ADB Consortium</t>
  </si>
  <si>
    <t>Internet Addictive Behavior in Adolescence: A Cross-Sectional Study in Seven European Countries</t>
  </si>
  <si>
    <t>CYBERPSYCHOLOGY BEHAVIOR AND SOCIAL NETWORKING</t>
  </si>
  <si>
    <t>PSYCHIATRIC-SYMPTOMS; GAME ADDICTION; PREVALENCE; QUESTIONNAIRE; PREDICTORS; DEPENDENCE; COMPUTERS; MODEL</t>
  </si>
  <si>
    <t>A cross-sectional school-based survey study (N = 13,284; 53% females; mean age 15.8 +/- 0.7) of 14-17-year-old adolescents was conducted in seven European countries (Greece, Spain, Poland, Germany, Romania, the Netherlands, and Iceland). The aim of the study was to investigate the prevalence of Internet addictive behavior (IAB) and related psychosocial characteristics among adolescents in the participating countries. In the study, we distinguish two problematic groups: adolescents with IAB, characterized by a loss of control over their Internet use, and adolescents at risk for IAB, showing fewer or weaker symptoms of IAB. The two groups combined form a group of adolescents with dysfunctional Internet behavior (DIB). About 1% of adolescents exhibited IAB and an additional 12.7% were at risk for IAB; thus, in total, 13.9% displayed DIB. The prevalence of DIB was significantly higher among boys than among girls (15.2% vs. 12.7%, p &lt; 0.001) and varied widely between countries, from 7.9% in Iceland to 22.8% in Spain. Frequent use of specific online activities (e. g., gambling, social networking, gaming) at least 6 days/week was associated with greater probability of displaying DIB. Multiple logistic regression analysis indicated that DIB was more frequent among adolescents with a lower educational level of the parents, earlier age at first use of the Internet, and greater use of social networking sites and gaming sites. Multiple linear regression analysis showed that externalizing (i.e., behavioral) and internalizing (i.e., emotional) problems were associated with the presence of DIB.</t>
  </si>
  <si>
    <t>[Tsitsika, Artemis; Janikian, Mari; Tzavela, Eleni C.; Tzavara, Chara] Natl &amp; Kapodistrian Univ Athens, Dept Pediat 2, Adolescent Hlth Unit, Athens 11527, Greece; [Schoenmakers, Tim M.] IVO Addict Res Inst, Rotterdam, Netherlands; [Schoenmakers, Tim M.] Erasmus Univ, Med Ctr, Rotterdam, Netherlands; [Olafsson, Kjartan] Univ Akureyri, Akureyri, Iceland; [Wojcik, Szymon] Nobodys Children Fdn, Warsaw, Poland; [Macarie, George Florian] Grigore T Popa Univ Med &amp; Pharm, Iasi, Romania; [Richardson, Clive] Pante Univ Social &amp; Polit Sci, Athens, Greece</t>
  </si>
  <si>
    <t>National &amp; Kapodistrian University of Athens; Erasmus University Rotterdam - Excl Erasmus MC; Erasmus University Rotterdam; Erasmus MC; University of Akureyri; Grigore T Popa University of Medicine &amp; Pharmacy; Panteion University</t>
  </si>
  <si>
    <t>Tsitsika, A (corresponding author), Natl &amp; Kapodistrian Univ Athens, Dept Pediat 2, Adolescent Hlth Unit, Leoforos Mesoge 24, Athens 11527, Greece.</t>
  </si>
  <si>
    <t>Schoenmakers, Tim M/H-9976-2018; Macarie, George-Florian/JDW-9969-2023; Tsitsika, Artemis/AAD-5545-2020; Schoenmakers, Tim M./A-7847-2017; Olafsson, Kjartan/ISV-1024-2023</t>
  </si>
  <si>
    <t>Tsitsika, Artemis/0000-0002-8436-640X; Schoenmakers, Tim M./0000-0003-1314-9464; Olafsson, Kjartan/0000-0002-3790-8990</t>
  </si>
  <si>
    <t>MARY ANN LIEBERT, INC</t>
  </si>
  <si>
    <t>NEW ROCHELLE</t>
  </si>
  <si>
    <t>140 HUGUENOT STREET, 3RD FL, NEW ROCHELLE, NY 10801 USA</t>
  </si>
  <si>
    <t>2152-2715</t>
  </si>
  <si>
    <t>2152-2723</t>
  </si>
  <si>
    <t>CYBERPSYCH BEH SOC N</t>
  </si>
  <si>
    <t>Cyberpsychology Behav. Soc. Netw.</t>
  </si>
  <si>
    <t>AUG</t>
  </si>
  <si>
    <t>10.1089/cyber.2013.0382</t>
  </si>
  <si>
    <t>AN4DO</t>
  </si>
  <si>
    <t>WOS:000340538000005</t>
  </si>
  <si>
    <t>Escobar, MJ; Huepe, D; Decety, J; Sedeño, L; Messow, MK; Baez, S; Rivera-Rei, A; Canales-Johnson, A; Morales, JP; Gómez, DM; Schröeder, J; Manes, F; López, V; Ibánez, A</t>
  </si>
  <si>
    <t>Josefina Escobar, Maria; Huepe, David; Decety, Jean; Sedeno, Lucas; Kristin Messow, Marie; Baez, Sandra; Rivera-Rei, Alvaro; Canales-Johnson, Andres; Pablo Morales, Juan; Maximiliano Gomez, David; Schroeeder, Johannes; Manes, Facundo; Lopez, Vladimir; Ibanez, Agustin</t>
  </si>
  <si>
    <t>Brain signatures of moral sensitivity in adolescents with early social deprivation</t>
  </si>
  <si>
    <t>SCIENTIFIC REPORTS</t>
  </si>
  <si>
    <t>VENTROMEDIAL PREFRONTAL CORTEX; DECISION-MAKING; INSTITUTIONALIZED CHILDREN; ROMANIAN ADOPTEES; EMOTION; DAMAGE; BEHAVIOR; METAANALYSIS; COGNITION; EMPATHY</t>
  </si>
  <si>
    <t>The present study examined neural responses associated with moral sensitivity in adolescents with a background of early social deprivation. Using high-density electroencephalography (hdEEG), brain activity was measured during an intentional inference task, which assesses rapid moral decision-making regarding intentional or unintentional harm to people and objects. We compared the responses to this task in a socially deprived group (DG) with that of a control group (CG). The event-related potentials (ERPs) results showed atypical early and late frontal cortical markers associated with attribution of intentionality during moral decision-making in DG (especially regarding intentional harm to people). The source space of the hdEEG showed reduced activity for DG compared with CG in the right prefrontal cortex, bilaterally in the ventromedial prefrontal cortex (vmPFC), and right insula. Moreover, the reduced response in vmPFC for DG was predicted by higher rates of externalizing problems. These findings demonstrate the importance of the social environment in early moral development, supporting a prefrontal maturation model of social deprivation.</t>
  </si>
  <si>
    <t>[Josefina Escobar, Maria; Huepe, David; Sedeno, Lucas; Kristin Messow, Marie; Baez, Sandra; Rivera-Rei, Alvaro; Canales-Johnson, Andres; Pablo Morales, Juan; Manes, Facundo; Ibanez, Agustin] Univ Diego Portales, Lab Cognit &amp; Social Neurosci, Santiago, Chile; [Josefina Escobar, Maria; Huepe, David; Sedeno, Lucas; Kristin Messow, Marie; Baez, Sandra; Rivera-Rei, Alvaro; Canales-Johnson, Andres; Pablo Morales, Juan; Manes, Facundo; Ibanez, Agustin] Diego Portales Univ, UDP INECO Fdn Core Neurosci UIFCoN, Santiago, Chile; [Josefina Escobar, Maria; Lopez, Vladimir] Pontificia Univ Catolica Chile, Escuela Psicol, Santiago, Chile; [Sedeno, Lucas; Baez, Sandra; Manes, Facundo; Ibanez, Agustin] Favaloro Univ, Inst Cognit Neurol INECO, Lab Expt Psychol &amp; Neurosci LPEN, Buenos Aires, DF, Argentina; [Sedeno, Lucas; Baez, Sandra; Manes, Facundo; Ibanez, Agustin] Favaloro Univ, Inst Neurosci, Buenos Aires, DF, Argentina; [Baez, Sandra; Ibanez, Agustin] Consejo Nacl Invest Cient &amp; Tecn, Natl Sci &amp; Tech Res Council, RA-1033 Buenos Aires, DF, Argentina; [Decety, Jean] Univ Chicago, Dept Psychol, Chicago, IL 60637 USA; [Decety, Jean] Univ Chicago, Dept Psychiat &amp; Behav Neurosci, Chicago, IL 60637 USA; [Maximiliano Gomez, David] Univ Chile, CIAE, Santiago, Chile; [Ibanez, Agustin] Univ Autonoma Caribe, Barranquilla, Colombia; [Schroeeder, Johannes] Univ Klinikum, Dept Gerontopsychiat, Heidelberg, Germany; [Manes, Facundo; Ibanez, Agustin] ACR, Ctr Excellence Cognit &amp; Its Disorders, Sydney, NSW, Australia</t>
  </si>
  <si>
    <t>University Diego Portales; Pontificia Universidad Catolica de Chile; Consejo Nacional de Investigaciones Cientificas y Tecnicas (CONICET); University of Chicago; University of Chicago; Universidad de Chile; Ruprecht Karls University Heidelberg</t>
  </si>
  <si>
    <t>Ibánez, A (corresponding author), Univ Diego Portales, Lab Cognit &amp; Social Neurosci, Santiago, Chile.</t>
  </si>
  <si>
    <t>aibanez@ineco.org.ar</t>
  </si>
  <si>
    <t>Ibanez, Agustin/H-7976-2015; Gómez, David M/C-3308-2011; Lopez, Vladimir/N-7188-2017</t>
  </si>
  <si>
    <t>Ibanez, Agustin/0000-0001-6758-5101;</t>
  </si>
  <si>
    <t>CONICYT; CONICYT/FONDECYT Regular [1130920, 1140114]; Foncyt-PICT [2012-0412, 2012-1309]; CONICET; INECO Foundation</t>
  </si>
  <si>
    <t>CONICYT(Comision Nacional de Investigacion Cientifica y Tecnologica (CONICYT)); CONICYT/FONDECYT Regular(Comision Nacional de Investigacion Cientifica y Tecnologica (CONICYT)CONICYT FONDECYT); Foncyt-PICT(ANPCyTFONCyT); CONICET(Consejo Nacional de Investigaciones Cientificas y Tecnicas (CONICET)); INECO Foundation</t>
  </si>
  <si>
    <t>This research was supported by a doctoral grant from CONICYT to M.J.E., as well as by grants CONICYT/FONDECYT Regular (1130920 and 1140114), Foncyt-PICT 2012-0412 and Foncyt-PICT 2012-1309, CONICET, and the INECO Foundation.</t>
  </si>
  <si>
    <t>NATURE PUBLISHING GROUP</t>
  </si>
  <si>
    <t>MACMILLAN BUILDING, 4 CRINAN ST, LONDON N1 9XW, ENGLAND</t>
  </si>
  <si>
    <t>2045-2322</t>
  </si>
  <si>
    <t>SCI REP-UK</t>
  </si>
  <si>
    <t>Sci Rep</t>
  </si>
  <si>
    <t>JUN 19</t>
  </si>
  <si>
    <t>10.1038/srep05354</t>
  </si>
  <si>
    <t>AJ2PF</t>
  </si>
  <si>
    <t>WOS:000337499400003</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</si>
  <si>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</si>
  <si>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</si>
  <si>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</si>
  <si>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</si>
  <si>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</si>
  <si>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</si>
  <si>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</si>
  <si>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</si>
  <si>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</si>
  <si>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Lam, SF (corresponding author), Univ Hong Kong, Dept Psychol, Pokfulam Rd, Hong Kong, Hong Kong, Peoples R China.</t>
  </si>
  <si>
    <t>lamsf@hku.hk</t>
  </si>
  <si>
    <t>Stănculescu, Elena/GRJ-4702-2022; Stănculescu, Elena/AAU-8790-2021; Jimerson, Shane/AAK-7031-2020; Yang, Hongfei/IXD-7425-2023; Kikas, Eve/I-1867-2018; Veiga, Feliciano/M-1335-2019; Veiga, Feliciano H./F-9353-2019; Polychroni, Fotini/AAN-9458-2021</t>
  </si>
  <si>
    <t>Stănculescu, Elena/0000-0002-3912-812X; Stănculescu, Elena/0000-0002-3912-812X; Yang, Hongfei/0000-0001-5451-6887; Kikas, Eve/0000-0003-2337-8930; Veiga, Feliciano/0000-0002-2977-6238; Veiga, Feliciano H./0000-0002-2977-6238; Polychroni, Fotini/0000-0002-1550-3271; Jimerson, Shane/0000-0003-2685-7486</t>
  </si>
  <si>
    <t>AMER PSYCHOLOGICAL ASSOC</t>
  </si>
  <si>
    <t>WASHINGTON</t>
  </si>
  <si>
    <t>750 FIRST ST NE, WASHINGTON, DC 20002-4242 USA</t>
  </si>
  <si>
    <t>1045-3830</t>
  </si>
  <si>
    <t>1939-1560</t>
  </si>
  <si>
    <t>SCHOOL PSYCHOL QUART</t>
  </si>
  <si>
    <t>Sch. Psychol. Q.</t>
  </si>
  <si>
    <t>10.1037/spq0000057</t>
  </si>
  <si>
    <t>AJ6LL</t>
  </si>
  <si>
    <t>WOS:000337806400008</t>
  </si>
  <si>
    <t>Turliuc, MN; Marici, M</t>
  </si>
  <si>
    <t>Turliuc, Maria Nicoleta; Marici, Marius</t>
  </si>
  <si>
    <t>What do Romanian Parents and Adolescents Have Conflicts About?</t>
  </si>
  <si>
    <t>parent-adolescent conflict; themes of conflict; Romanian culture; conflict frequency and intensity; gender; socio-cognitive domains</t>
  </si>
  <si>
    <t>FAMILY; BEHAVIOR; CHILD</t>
  </si>
  <si>
    <t>Parent-adolescent (P-A) conflict presents ethno-cultural particularities with regard to its thematic content. The purpose of the present research was to establish the main thematic categories of the P-A conflict within the Romanian culture and understand how various dimensions of conflict relate to the P-A relationship. Concerning methodology, based on the in-depth, semi-structured interviews, 122 adolescents (M-age = 15,4) provided information about conflicting issues with their parents, as well as data about the intensity, frequency, justifications, or stimuli of conflict. The results indicated twelve thematic conflicting categories. Parental control of adolescents, personal activities or school and education categories recorded the most frequent conflicts, a situation which is explainable in Romanian context. What is more, adolescents' specific preoccupations and age were related to conflict, whereas the conflict actors' different attributions with regard to accidents or to parents' behavior proved to elicit conflict, as well. In addition, adolescents reported frequent conflicts as a result of the parents' use of psychological control related strategies. Overall, this research underlines the necessity of cultural-featured research in deconstructing the P-A conflict.</t>
  </si>
  <si>
    <t>[Turliuc, Maria Nicoleta] Alexandru Ioan Cuza Univ, Fac Psychol &amp; Educ Sci, Dept Med Psychol, Iasi, Romania; [Marici, Marius] Alexandru Ioan Cuza Univ, Fac Psychol &amp; Educ Sci, Iasi, Romania</t>
  </si>
  <si>
    <t>Turliuc, MN (corresponding author), Alexandru Ioan Cuza Univ, Fac Psychol &amp; Educ Sci, Dept Med Psychol, Iasi, Romania.</t>
  </si>
  <si>
    <t>turliuc@uaic.ro; maricimarius@yahoo.com</t>
  </si>
  <si>
    <t>Turliuc, Maria Nicoleta/AAK-8258-2021; Turliuc, Maria Nicoleta/AAJ-2292-2020; Marici, Marius/HJH-6774-2023</t>
  </si>
  <si>
    <t>Marici, Marius/0000-0001-7763-7091</t>
  </si>
  <si>
    <t>EXPERT PROJECTS PUBLISHING</t>
  </si>
  <si>
    <t>IASI, STR VOINESTI 63, IASI, 700615, ROMANIA</t>
  </si>
  <si>
    <t>219LX</t>
  </si>
  <si>
    <t>WOS:000324509600002</t>
  </si>
  <si>
    <t>Hiriscau, IE; Stingelin-Giles, N; Reiter-Theil, S</t>
  </si>
  <si>
    <t>Hiriscau, Ioana E.; Stingelin-Giles, Nicola; Reiter-Theil, Stella</t>
  </si>
  <si>
    <t>ETHICAL ISSUES IN RESEARCH WITH MINORS. ORIENTATION BY CODES AND MANY OPEN QUESTIONS</t>
  </si>
  <si>
    <t>REVISTA ROMANA DE BIOETICA</t>
  </si>
  <si>
    <t>research ethics; confidentiality; competency; assent; consent; minor</t>
  </si>
  <si>
    <t>CONFIDENTIALITY; ADOLESCENTS; COMPETENCE; CHILDREN; CONSENT</t>
  </si>
  <si>
    <t>Introduction. The health research involving minors creates specific ethical challenges such as obtaining the minor's consent or managing personal data. Research with minors investigating mental health and well-being determinants such as depression, sexual behaviour, alcohol consumption, drug use, raises special concern regarding the treatment of personal data provided by minors, especially by those minors considered to be competent to give consent for their participation. Objective. In this paper the authors aim to analyse the research ethics codes and guidelines with respect to confidentiality and minor's competency to assent or grant consent to participate in research. Additionally, the paper addresses the status quo in Romania regarding ethical guidance for research with minors. Method. A systematic literature search was carried out to identify the relevant international and European ethics codes and guidelines that cover a range of topics regarding confidentiality, consent and competence in health research involving minors. The selected documents will be analysed to reveal the aspects related to the above mentioned criteria. Results. The analysis highlights a substantial deficit regarding confidentiality for minors, provided that the competence of granting the consent is respected. The codes do not offer advice on the extent to which researchers should respect a promise of the confidentiality made to a minor, or in which circumstances breaching confidentiality might be justified. Conclusions. The findings suggest a need for explicit guidance on the ethics questions that arise in research regarding the principle of confidentiality and minor's consent in research.</t>
  </si>
  <si>
    <t>[Hiriscau, Ioana E.] Univ Basel, Hosp Psychiat, Dept Clin Eth, CH-4056 Basel, Switzerland; [Stingelin-Giles, Nicola; Reiter-Theil, Stella] Univ Basel, Univ Basel Hosp, Dept Clin Eth, Hosp Psychiat, CH-4056 Basel, Switzerland</t>
  </si>
  <si>
    <t>University of Basel; University of Basel</t>
  </si>
  <si>
    <t>Hiriscau, IE (corresponding author), Univ Basel, Hosp Psychiat, Dept Clin Eth, Schanzenstr 13, CH-4056 Basel, Switzerland.</t>
  </si>
  <si>
    <t>e.hiriscau@unibas.ch; Nicola.Stingelin@unibas.ch; s.reiter-theil@unibas.ch</t>
  </si>
  <si>
    <t>Hiriscau, Elisabeta Ioana/AAB-2364-2020</t>
  </si>
  <si>
    <t>BOTNAR Foundation; Medical Faculty of Basel University</t>
  </si>
  <si>
    <t>This work was generously supported by a grant from the BOTNAR Foundation within a Postdoctoral Scholarship Research Ethics under the auspices of the Medical Faculty of Basel University.</t>
  </si>
  <si>
    <t>COLEGIUL MEDICILOR IASI</t>
  </si>
  <si>
    <t>STR CAROL I, NR. 3-5, IASI, 00000, ROMANIA</t>
  </si>
  <si>
    <t>1583-5170</t>
  </si>
  <si>
    <t>REV ROM BIOET</t>
  </si>
  <si>
    <t>Rev. Rom. Bioet.</t>
  </si>
  <si>
    <t>JUL-SEP</t>
  </si>
  <si>
    <t>Ethics; Medical Ethics; Social Sciences, Biomedical</t>
  </si>
  <si>
    <t>Social Sciences - Other Topics; Medical Ethics; Biomedical Social Sciences</t>
  </si>
  <si>
    <t>268YX</t>
  </si>
  <si>
    <t>WOS:000328207900004</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</si>
  <si>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</si>
  <si>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</si>
  <si>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</si>
  <si>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</si>
  <si>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</si>
  <si>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</si>
  <si>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</si>
  <si>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Institut National de la Sante et de la Recherche Medicale (Inserm); Universite de Toulouse; Universite Toulouse III - Paul Sabatier</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</si>
  <si>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</si>
  <si>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</si>
  <si>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</si>
  <si>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</si>
  <si>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</si>
  <si>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1538-6341</t>
  </si>
  <si>
    <t>1931-2393</t>
  </si>
  <si>
    <t>PERSPECT SEX REPRO H</t>
  </si>
  <si>
    <t>Perspect. Sex Reprod. Health</t>
  </si>
  <si>
    <t>10.1363/4416712</t>
  </si>
  <si>
    <t>Demography; Family Studies</t>
  </si>
  <si>
    <t>002OL</t>
  </si>
  <si>
    <t>Green Accepted, Green Submitted</t>
  </si>
  <si>
    <t>WOS:000308541400003</t>
  </si>
  <si>
    <t>Van Hoof, JJ; Reijlink, LMJ; Van Dalen, WE</t>
  </si>
  <si>
    <t>Van Hoof, Joris J.; Reijlink, Lian M. J.; Van Dalen, Wim E.</t>
  </si>
  <si>
    <t>Compliance with age limits for the sales of alcoholic beverages in Romania. Designing and evaluating a three year campaign</t>
  </si>
  <si>
    <t>alcohol; age limits; intervention; campaign; compliance; adolescents; mystery shopping; Romania</t>
  </si>
  <si>
    <t>DRINKING; COLLEGE</t>
  </si>
  <si>
    <t>The availability of alcohol in general is the-most important predictor of alcohol consumption and alcohol abuse in adolescents. Alcohol availability can divided into economic (alcohol prices and discounts), physical (number of alcohol outlets, opening hours), legal (age limits on drinking and purchasing alcohol) and social availability (at home availability, parental behavior and parenting style). When protecting youth from alcohol use, the legal availability is the strongest instrument. Of course, when legislation states that alcohol is not allowed to be sold to people under a certain age, both on-premise (e.g., bars) and off-premise (e.g., supermarkets) alcohol outlet personnel should be trained and enforced in complying with legal age limits. In order to explore baseline compliance to this legislation a mystery shopping study was conducted in a Romanian city. Under ages and trained students tried to buy alcohol in to explore to what extent alcohol sellers comply with this legal age limits. This compliance level turned out to be 0%. Within the alcohol project, therefore, it was decided to develop a campaign in which the importance of this age limit was communicated. After this campaign, again compliance was measured. Compliance was improved in the on-premise (bars) outlets only. Despite that the results on compliance with the age limit in practice were not strong directly after the campaign, both elements from that intervention and the research method can be used in other Romanian cities to improve and measure compliance with age limits on the sales of alcohol.</t>
  </si>
  <si>
    <t>[Van Hoof, Joris J.] Univ Twente, Fac Behav Sci, NL-7500 AE Enschede, Netherlands; [Reijlink, Lian M. J.; Van Dalen, Wim E.] Dutch Inst Alcohol Policy STAP, Utrecht, Netherlands</t>
  </si>
  <si>
    <t>University of Twente</t>
  </si>
  <si>
    <t>Van Hoof, JJ (corresponding author), Univ Twente, Fac Behav Sci, POB 217, NL-7500 AE Enschede, Netherlands.</t>
  </si>
  <si>
    <t>j.j.vanhoof@utwente.nl; lianreijlink@hotmail.com; wvandalen@stap.nl</t>
  </si>
  <si>
    <t>Van Hoof, Joris J/M-6567-2016</t>
  </si>
  <si>
    <t>Van Hoof, Joris/0000-0001-7143-770X</t>
  </si>
  <si>
    <t>932IA</t>
  </si>
  <si>
    <t>WOS:000303282800003</t>
  </si>
  <si>
    <t>Soos, I; Biddle, S; Boros-Balint, I; Sandor, I; Szabo, P; Hamar, P; Simonek, J</t>
  </si>
  <si>
    <t>Soos, Istvan; Biddle, Stuart; Boros-Balint, Iuliana; Sandor, Iosif; Szabo, Peter; Hamar, Pal; Simonek, Jaromir</t>
  </si>
  <si>
    <t>Prevalence of sedentary behaviour in young people in Romania and Slovakia</t>
  </si>
  <si>
    <t>EUROPEAN PHYSICAL EDUCATION REVIEW</t>
  </si>
  <si>
    <t>ecological Momentary Assessment; Romania; screen time; sedentary behaviour; Slovakia</t>
  </si>
  <si>
    <t>PHYSICAL-ACTIVITY; YOUTH; ADOLESCENTS; MOMENTARY; PATTERNS; CHILDREN; HEALTH</t>
  </si>
  <si>
    <t>Sedentary behaviour is becoming a popular area of health research, but most studies report data on samples from Australia, the UK and USA, and on a narrow range of behaviours. The present study reports on the prevalence of multiple sedentary behaviours in a sample of secondary school students (n = 635; mean age 16.0 years) from Romania and Slovakia. Ecological Momentary Assessment diaries were used to record multiple behaviours across weekdays and weekend days. Results showed high levels of many sedentary behaviours, particularly for screen time at weekends. Other behaviours included homework, sedentary socializing and motorized transport. Gender, age and country differences were evident for some behaviours. Interventions may need to account for socio-demographic moderators, and studies need to assess multiple sedentary behaviours.</t>
  </si>
  <si>
    <t>[Soos, Istvan] Univ Sunderland, Dept Sport &amp; Exercise Sci, Fac Sci Appl, Sunderland SR1 3SD, Tyne &amp; Wear, England; [Hamar, Pal] Semmelweis Univ Budapest, Dept Gymnast RG Dance &amp; Aerob, Fac Phys Educ &amp; Sport Sci, Budapest, Hungary; [Biddle, Stuart] Univ Loughborough, Sch Sport Exercise &amp; Hlth Sci, Loughborough, Leics, England; [Boros-Balint, Iuliana; Sandor, Iosif; Szabo, Peter] Univ Babes Bolyai, Fac Phys Educ &amp; Sport, R-3400 Cluj Napoca, Romania; [Simonek, Jaromir] Univ Constantine Philosopher, Dept Phys Educ &amp; Sports, Nitra, Slovakia</t>
  </si>
  <si>
    <t>University of Sunderland; Semmelweis University; University of Physical Education; Loughborough University; Babes Bolyai University from Cluj; Constantine the Philosopher University in Nitra</t>
  </si>
  <si>
    <t>Soos, I (corresponding author), Univ Sunderland, Dept Sport &amp; Exercise Sci, Fac Sci Appl, Darwin Bldg,Wharncliffe St, Sunderland SR1 3SD, Tyne &amp; Wear, England.</t>
  </si>
  <si>
    <t>istvan.soos@sunderland.ac.uk</t>
  </si>
  <si>
    <t>Simonek, Jaromir/AAE-8844-2020; SANDOR, IOSIF/AAO-2638-2020; Szabó, Péter/M-8954-2016; Peter, Szabo/IAR-0309-2023; Biddle, Stuart/AAE-9395-2019; Sandor, Iosif/GZN-1355-2022</t>
  </si>
  <si>
    <t>Simonek, Jaromir/0000-0003-4242-4891; SANDOR, IOSIF/0000-0003-2677-4568; Szabó, Péter/0000-0002-6791-1226; Biddle, Stuart/0000-0002-7663-6895; Iuliana, Boros-Balint/0000-0002-5717-412X</t>
  </si>
  <si>
    <t>SAGE PUBLICATIONS LTD</t>
  </si>
  <si>
    <t>1 OLIVERS YARD, 55 CITY ROAD, LONDON EC1Y 1SP, ENGLAND</t>
  </si>
  <si>
    <t>1356-336X</t>
  </si>
  <si>
    <t>EUR PHYS EDUC REV</t>
  </si>
  <si>
    <t>Eur. Phys. Educ. Rev.</t>
  </si>
  <si>
    <t>10.1177/1356336X11430659</t>
  </si>
  <si>
    <t>898AM</t>
  </si>
  <si>
    <t>WOS:000300707200002</t>
  </si>
  <si>
    <t>Munteanu, A; Costea, I; Palos, R</t>
  </si>
  <si>
    <t>Munteanu, Anca; Costea, Iuliana; Palos, Ramona</t>
  </si>
  <si>
    <t>Relationships between academic achievement and personality dynamics during adolescence</t>
  </si>
  <si>
    <t>SOUTH AFRICAN JOURNAL OF PSYCHOLOGY</t>
  </si>
  <si>
    <t>academic achievement; adolescence; motivation; motivational structure; pattern; personality</t>
  </si>
  <si>
    <t>HIGH-SCHOOL; PERFORMANCE; MOTIVATION; PREDICTORS; STUDENTS; TRAITS; INTELLIGENCE; PSYCHOLOGY; ENGAGEMENT; INTERESTS</t>
  </si>
  <si>
    <t>The purpose of the present study is to establish whether the psychological personality type, the energetic pattern, the emotional pattern and the motivational structure of personality have any influence on academic achievement among adolescents. In order to achieve this goal, 100 Romanian adolescent subjects were tested, randomly chosen from the same high school. The instruments used were: the Myers-Briggs Type Indicator, the Eysenck Personality Questionnaire and the Motivational Structure of Personality Questionnaire. To rate the academic achievements of the subjects, we used their annual average grades obtained in the previous academic year. According to our purpose and objectives, three hypotheses were developed, in order to provide the study with a coherent path. The results indicated that the psychological personality type does not influence academic performance significantly: students, whether they possess these personality traits or not, can have similar academic achievements. The energetic and emotional patterns are not preliminary conditions for the academic performance of adolescents; nevertheless, certain motivational traits appear to be paramount conditions. Understanding the relationships between motivation and personality, distinctive components of academic performance may be applied to guide students towards the disciplines and programs in which they are most likely to succeed. In light of the results of the present study, it is necessary that a further analysis be carried out, based on the present data obtained. The main thesis of our research is that there is a discrepancy between the actual configuration of schools and the potentials and needs of adolescents, with the effect of diminishing the formative value of the educational process. Knowledge of the factors influencing academic achievement enables to predict which students will and which will not perform well in the educational process, thus influencing the configuration of the adolescents' future.</t>
  </si>
  <si>
    <t>[Munteanu, Anca; Costea, Iuliana; Palos, Ramona] W Univ Timisoara, Dept Psychol, Timisoara, Romania</t>
  </si>
  <si>
    <t>West University of Timisoara</t>
  </si>
  <si>
    <t>Munteanu, A (corresponding author), W Univ Timisoara, Dept Psychol, Timisoara, Romania.</t>
  </si>
  <si>
    <t>iuliana.costea@socio.uvt.ro</t>
  </si>
  <si>
    <t>PALOS, RAMONA/C-8989-2015; Costea, Iuliana/ADP-9214-2022</t>
  </si>
  <si>
    <t>PALOS, RAMONA/0000-0002-4426-8178; Costea, Iuliana/0000-0002-8952-3486</t>
  </si>
  <si>
    <t>UNISA PRESS</t>
  </si>
  <si>
    <t>PRETORIA</t>
  </si>
  <si>
    <t>PO BOX 392, PRETORIA, 0003, SOUTH AFRICA</t>
  </si>
  <si>
    <t>0081-2463</t>
  </si>
  <si>
    <t>S AFR J PSYCHOL</t>
  </si>
  <si>
    <t>South Afr. J. Psychol.</t>
  </si>
  <si>
    <t>10.1177/008124631104100413</t>
  </si>
  <si>
    <t>863VT</t>
  </si>
  <si>
    <t>WOS:000298197100013</t>
  </si>
  <si>
    <t>Cotrau, D</t>
  </si>
  <si>
    <t>Cotrau, Diana</t>
  </si>
  <si>
    <t>MALLS AND THE HOLY TRINITY OF TEENS: PLEASURE, LEISURE, AND CONSUMPTION IN TRANSYLVANIA</t>
  </si>
  <si>
    <t>JOURNAL FOR THE STUDY OF RELIGIONS AND IDEOLOGIES</t>
  </si>
  <si>
    <t>youth identity; ritual consumption; consumerism; post-Fordism; space appropriation; sacred symbols and complexes</t>
  </si>
  <si>
    <t>Malls have become social magnets for people of all social strata, young included, and, in this guise, they apparently emulate churches in their function of ritually congregating people at weekends or on Sundays. In the following we shall endeavour to read the city malls (in Transylvania) from a Cultural Studies perspective with the goal of showing that they function as cultural loci for youth congregation, as well as powerful agencies of identity construction. We aim to prove that through their ritual presence in malls and their consumption and reassignment of meaning to mall space (teens make special use of mall space quite often contrary to, or at least different from, the original intentions) adolescents perform and display self-identities. The underlying assumption is that consumption is symbolic and that teens in malls consume signs and meanings rather than just commodities. During the process, there occurs a construction of sorts, that of self- or group identities, for this is an era where young people increasingly define themselves through what they consume, be it commodities or signs. Our concern is with how malls are appropriated by teenagers, and how through the ritualistic pursuit of leisure and pleasure therein Romanian teens consecrate the function of malls of symbolising a specific world view, a system of beliefs, and a set of attitudes, very much like religion does. Thus, while primarily secular temples (now a commonplace syntagm for malls), malls may be said to epitomize the sacred symbols of young people today(1) although, at face value, they seem to tend to mundane rather than spiritual needs.</t>
  </si>
  <si>
    <t>Univ Babes Bolyai, Fac Letters, Cluj Napoca, Romania</t>
  </si>
  <si>
    <t>Cotrau, D (corresponding author), Univ Babes Bolyai, Fac Letters, Cluj Napoca, Romania.</t>
  </si>
  <si>
    <t>diana.cotrau@gmail.com</t>
  </si>
  <si>
    <t>Cotrau, Diana G./N-8785-2018; Cotrau, Diana Roxana/HTN-3020-2023; Cotrau, Diana/HOI-0109-2023</t>
  </si>
  <si>
    <t>Cotrau, Diana G./0000-0003-2495-0097;</t>
  </si>
  <si>
    <t>1583-0039</t>
  </si>
  <si>
    <t>J STUDY RELIG IDEOL</t>
  </si>
  <si>
    <t>J. Study Relig. Ideol</t>
  </si>
  <si>
    <t>WIN</t>
  </si>
  <si>
    <t>Religion</t>
  </si>
  <si>
    <t>Arts &amp; Humanities Citation Index (A&amp;HCI)</t>
  </si>
  <si>
    <t>377HS</t>
  </si>
  <si>
    <t>WOS:000261242900001</t>
  </si>
  <si>
    <t>Schmitt-Rodermund, E; Silbereisen, RK</t>
  </si>
  <si>
    <t>Determinants of differential acculturation of developmental timetables among adolescent immigrants to Germany</t>
  </si>
  <si>
    <t>INTERNATIONAL JOURNAL OF PSYCHOLOGY</t>
  </si>
  <si>
    <t>Article; Proceedings Paper</t>
  </si>
  <si>
    <t>Symposium on Adolescence in Cross-Cultural Perspective, at the International-Council-of-Psychologists Convention</t>
  </si>
  <si>
    <t>JUL 21-23, 1997</t>
  </si>
  <si>
    <t>PADUA, ITALY</t>
  </si>
  <si>
    <t>Int Council Psychologists</t>
  </si>
  <si>
    <t>VALUES; EXPECTATIONS; AUTONOMY</t>
  </si>
  <si>
    <t>The acculturation of developmental timetables for autonomy was studied in a sample of 220 ethnic German immigrants from Romania, Poland, and;countries of the former Soviet Union. A distinction was made between the timing of autonomy from parental supervision and autonomy in social relationships. Four waves of semi-annual asessments were conducted for two groups, newcomers (0-18 months of residence in Germany) and experienced immigrants (more than 8-36 months). From these assessments a gradual acculturation of timetables was observed, resulting, as expected, in considerably earlier ages at which the two facets of autonomy were accomplished. The rate of acculturation was predicted to be related to prior interindividual differences in parent-adolescent interaction and frequency of adolescents' activities outside the home. As expected, higher levels of conflict and permissiveness reported by parents, and lower levels of monitoring and more frequent out-of-home activities, corresponded to a more accelerated acculturation to earlier timetables concerning autonomy from parental supervision-especially among the newcomers. With regard to autonomy in social relationships, the results were less clear, presumably due to the fact that prior interpersonal experiences were less associated with this facet of autonomy. Higher levels of the family variables studied encourage escape from the constraints of the newcomers' provisional homes, and thus provide opportunities to make contacts and adopt the lifestyle of adolescents from the general German population. In general, prediction was not possible concerning adolescents whose residence in Germany was longer than 18 months. For this group of immigrants, such escapes no longer serve the expected purpose because they have access to other opportunities, which were not measured in this study.</t>
  </si>
  <si>
    <t>Univ Jena, Dept Dev Psychol, D-07743 Jena, Germany</t>
  </si>
  <si>
    <t>Friedrich Schiller University of Jena</t>
  </si>
  <si>
    <t>Schmitt-Rodermund, E (corresponding author), Univ Jena, Dept Dev Psychol, Steiger 3-1, D-07743 Jena, Germany.</t>
  </si>
  <si>
    <t>PSYCHOLOGY PRESS</t>
  </si>
  <si>
    <t>HOVE</t>
  </si>
  <si>
    <t>27 CHURCH RD, HOVE BN3 2FA, EAST SUSSEX, ENGLAND</t>
  </si>
  <si>
    <t>0020-7594</t>
  </si>
  <si>
    <t>INT J PSYCHOL</t>
  </si>
  <si>
    <t>Int. J. Psychol.</t>
  </si>
  <si>
    <t>10.1080/002075999399864</t>
  </si>
  <si>
    <t>Conference Proceedings Citation Index - Social Science &amp; Humanities (CPCI-SSH); Social Science Citation Index (SSCI)</t>
  </si>
  <si>
    <t>229UC</t>
  </si>
  <si>
    <t>WOS:000082213300002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</si>
</sst>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20</v>
      </c>
      <c r="AH2">
        <v>0</v>
      </c>
      <c r="AI2">
        <v>0</v>
      </c>
      <c r="AJ2">
        <v>0</v>
      </c>
      <c r="AK2">
        <v>0</v>
      </c>
      <c r="AL2" t="s">
        <v>87</v>
      </c>
      <c r="AM2" t="s">
        <v>88</v>
      </c>
      <c r="AN2" t="s">
        <v>89</v>
      </c>
      <c r="AO2" t="s">
        <v>90</v>
      </c>
      <c r="AP2" t="s">
        <v>91</v>
      </c>
      <c r="AQ2" t="s">
        <v>74</v>
      </c>
      <c r="AR2" t="s">
        <v>92</v>
      </c>
      <c r="AS2" t="s">
        <v>93</v>
      </c>
      <c r="AT2" t="s">
        <v>94</v>
      </c>
      <c r="AU2">
        <v>2023</v>
      </c>
      <c r="AV2">
        <v>68</v>
      </c>
      <c r="AW2" t="s">
        <v>74</v>
      </c>
      <c r="AX2" t="s">
        <v>74</v>
      </c>
      <c r="AY2" t="s">
        <v>74</v>
      </c>
      <c r="AZ2" t="s">
        <v>95</v>
      </c>
      <c r="BA2" t="s">
        <v>74</v>
      </c>
      <c r="BB2">
        <v>181</v>
      </c>
      <c r="BC2">
        <v>195</v>
      </c>
      <c r="BD2" t="s">
        <v>74</v>
      </c>
      <c r="BE2" t="s">
        <v>96</v>
      </c>
      <c r="BF2" t="str">
        <f>HYPERLINK("http://dx.doi.org/10.24193/subbmusica.2023.spiss1.11","http://dx.doi.org/10.24193/subbmusica.2023.spiss1.11")</f>
        <v>http://dx.doi.org/10.24193/subbmusica.2023.spiss1.11</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HYPERLINK("https%3A%2F%2Fwww.webofscience.com%2Fwos%2Fwoscc%2Ffull-record%2FWOS:001048730700010","View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106</v>
      </c>
      <c r="O3" t="s">
        <v>74</v>
      </c>
      <c r="P3" t="s">
        <v>74</v>
      </c>
      <c r="Q3" t="s">
        <v>74</v>
      </c>
      <c r="R3" t="s">
        <v>74</v>
      </c>
      <c r="S3" t="s">
        <v>74</v>
      </c>
      <c r="T3" t="s">
        <v>107</v>
      </c>
      <c r="U3" t="s">
        <v>108</v>
      </c>
      <c r="V3" t="s">
        <v>109</v>
      </c>
      <c r="W3" t="s">
        <v>110</v>
      </c>
      <c r="X3" t="s">
        <v>111</v>
      </c>
      <c r="Y3" t="s">
        <v>112</v>
      </c>
      <c r="Z3" t="s">
        <v>113</v>
      </c>
      <c r="AA3" t="s">
        <v>114</v>
      </c>
      <c r="AB3" t="s">
        <v>115</v>
      </c>
      <c r="AC3" t="s">
        <v>116</v>
      </c>
      <c r="AD3" t="s">
        <v>117</v>
      </c>
      <c r="AE3" t="s">
        <v>118</v>
      </c>
      <c r="AF3" t="s">
        <v>74</v>
      </c>
      <c r="AG3">
        <v>79</v>
      </c>
      <c r="AH3">
        <v>0</v>
      </c>
      <c r="AI3">
        <v>0</v>
      </c>
      <c r="AJ3">
        <v>6</v>
      </c>
      <c r="AK3">
        <v>6</v>
      </c>
      <c r="AL3" t="s">
        <v>119</v>
      </c>
      <c r="AM3" t="s">
        <v>120</v>
      </c>
      <c r="AN3" t="s">
        <v>121</v>
      </c>
      <c r="AO3" t="s">
        <v>122</v>
      </c>
      <c r="AP3" t="s">
        <v>123</v>
      </c>
      <c r="AQ3" t="s">
        <v>74</v>
      </c>
      <c r="AR3" t="s">
        <v>124</v>
      </c>
      <c r="AS3" t="s">
        <v>125</v>
      </c>
      <c r="AT3" t="s">
        <v>126</v>
      </c>
      <c r="AU3">
        <v>2023</v>
      </c>
      <c r="AV3" t="s">
        <v>74</v>
      </c>
      <c r="AW3" t="s">
        <v>74</v>
      </c>
      <c r="AX3" t="s">
        <v>74</v>
      </c>
      <c r="AY3" t="s">
        <v>74</v>
      </c>
      <c r="AZ3" t="s">
        <v>74</v>
      </c>
      <c r="BA3" t="s">
        <v>74</v>
      </c>
      <c r="BB3" t="s">
        <v>74</v>
      </c>
      <c r="BC3" t="s">
        <v>74</v>
      </c>
      <c r="BD3" t="s">
        <v>74</v>
      </c>
      <c r="BE3" t="s">
        <v>127</v>
      </c>
      <c r="BF3" t="str">
        <f>HYPERLINK("http://dx.doi.org/10.1080/1369183X.2023.2203845","http://dx.doi.org/10.1080/1369183X.2023.2203845")</f>
        <v>http://dx.doi.org/10.1080/1369183X.2023.2203845</v>
      </c>
      <c r="BG3" t="s">
        <v>74</v>
      </c>
      <c r="BH3" t="s">
        <v>128</v>
      </c>
      <c r="BI3">
        <v>23</v>
      </c>
      <c r="BJ3" t="s">
        <v>129</v>
      </c>
      <c r="BK3" t="s">
        <v>130</v>
      </c>
      <c r="BL3" t="s">
        <v>129</v>
      </c>
      <c r="BM3" t="s">
        <v>131</v>
      </c>
      <c r="BN3" t="s">
        <v>74</v>
      </c>
      <c r="BO3" t="s">
        <v>74</v>
      </c>
      <c r="BP3" t="s">
        <v>74</v>
      </c>
      <c r="BQ3" t="s">
        <v>74</v>
      </c>
      <c r="BR3" t="s">
        <v>100</v>
      </c>
      <c r="BS3" t="s">
        <v>132</v>
      </c>
      <c r="BT3" t="str">
        <f>HYPERLINK("https%3A%2F%2Fwww.webofscience.com%2Fwos%2Fwoscc%2Ffull-record%2FWOS:000978623100001","View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35</v>
      </c>
      <c r="AH4">
        <v>0</v>
      </c>
      <c r="AI4">
        <v>0</v>
      </c>
      <c r="AJ4">
        <v>6</v>
      </c>
      <c r="AK4">
        <v>8</v>
      </c>
      <c r="AL4" t="s">
        <v>144</v>
      </c>
      <c r="AM4" t="s">
        <v>145</v>
      </c>
      <c r="AN4" t="s">
        <v>146</v>
      </c>
      <c r="AO4" t="s">
        <v>147</v>
      </c>
      <c r="AP4" t="s">
        <v>148</v>
      </c>
      <c r="AQ4" t="s">
        <v>74</v>
      </c>
      <c r="AR4" t="s">
        <v>149</v>
      </c>
      <c r="AS4" t="s">
        <v>150</v>
      </c>
      <c r="AT4" t="s">
        <v>151</v>
      </c>
      <c r="AU4">
        <v>2023</v>
      </c>
      <c r="AV4">
        <v>15</v>
      </c>
      <c r="AW4">
        <v>1</v>
      </c>
      <c r="AX4" t="s">
        <v>74</v>
      </c>
      <c r="AY4" t="s">
        <v>74</v>
      </c>
      <c r="AZ4" t="s">
        <v>74</v>
      </c>
      <c r="BA4" t="s">
        <v>74</v>
      </c>
      <c r="BB4">
        <v>657</v>
      </c>
      <c r="BC4">
        <v>670</v>
      </c>
      <c r="BD4" t="s">
        <v>74</v>
      </c>
      <c r="BE4" t="s">
        <v>152</v>
      </c>
      <c r="BF4" t="str">
        <f>HYPERLINK("http://dx.doi.org/10.18662/rrem/15.1/716","http://dx.doi.org/10.18662/rrem/15.1/716")</f>
        <v>http://dx.doi.org/10.18662/rrem/15.1/716</v>
      </c>
      <c r="BG4" t="s">
        <v>74</v>
      </c>
      <c r="BH4" t="s">
        <v>74</v>
      </c>
      <c r="BI4">
        <v>14</v>
      </c>
      <c r="BJ4" t="s">
        <v>153</v>
      </c>
      <c r="BK4" t="s">
        <v>98</v>
      </c>
      <c r="BL4" t="s">
        <v>153</v>
      </c>
      <c r="BM4" t="s">
        <v>154</v>
      </c>
      <c r="BN4" t="s">
        <v>74</v>
      </c>
      <c r="BO4" t="s">
        <v>155</v>
      </c>
      <c r="BP4" t="s">
        <v>74</v>
      </c>
      <c r="BQ4" t="s">
        <v>74</v>
      </c>
      <c r="BR4" t="s">
        <v>100</v>
      </c>
      <c r="BS4" t="s">
        <v>156</v>
      </c>
      <c r="BT4" t="str">
        <f>HYPERLINK("https%3A%2F%2Fwww.webofscience.com%2Fwos%2Fwoscc%2Ffull-record%2FWOS:000952669100035","View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78</v>
      </c>
      <c r="N5" t="s">
        <v>79</v>
      </c>
      <c r="O5" t="s">
        <v>74</v>
      </c>
      <c r="P5" t="s">
        <v>74</v>
      </c>
      <c r="Q5" t="s">
        <v>74</v>
      </c>
      <c r="R5" t="s">
        <v>74</v>
      </c>
      <c r="S5" t="s">
        <v>74</v>
      </c>
      <c r="T5" t="s">
        <v>161</v>
      </c>
      <c r="U5" t="s">
        <v>162</v>
      </c>
      <c r="V5" t="s">
        <v>163</v>
      </c>
      <c r="W5" t="s">
        <v>164</v>
      </c>
      <c r="X5" t="s">
        <v>165</v>
      </c>
      <c r="Y5" t="s">
        <v>166</v>
      </c>
      <c r="Z5" t="s">
        <v>167</v>
      </c>
      <c r="AA5" t="s">
        <v>168</v>
      </c>
      <c r="AB5" t="s">
        <v>169</v>
      </c>
      <c r="AC5" t="s">
        <v>74</v>
      </c>
      <c r="AD5" t="s">
        <v>74</v>
      </c>
      <c r="AE5" t="s">
        <v>74</v>
      </c>
      <c r="AF5" t="s">
        <v>74</v>
      </c>
      <c r="AG5">
        <v>68</v>
      </c>
      <c r="AH5">
        <v>0</v>
      </c>
      <c r="AI5">
        <v>0</v>
      </c>
      <c r="AJ5">
        <v>0</v>
      </c>
      <c r="AK5">
        <v>0</v>
      </c>
      <c r="AL5" t="s">
        <v>170</v>
      </c>
      <c r="AM5" t="s">
        <v>171</v>
      </c>
      <c r="AN5" t="s">
        <v>172</v>
      </c>
      <c r="AO5" t="s">
        <v>173</v>
      </c>
      <c r="AP5" t="s">
        <v>174</v>
      </c>
      <c r="AQ5" t="s">
        <v>74</v>
      </c>
      <c r="AR5" t="s">
        <v>175</v>
      </c>
      <c r="AS5" t="s">
        <v>176</v>
      </c>
      <c r="AT5" t="s">
        <v>74</v>
      </c>
      <c r="AU5">
        <v>2023</v>
      </c>
      <c r="AV5">
        <v>16</v>
      </c>
      <c r="AW5">
        <v>2</v>
      </c>
      <c r="AX5" t="s">
        <v>74</v>
      </c>
      <c r="AY5" t="s">
        <v>74</v>
      </c>
      <c r="AZ5" t="s">
        <v>74</v>
      </c>
      <c r="BA5" t="s">
        <v>74</v>
      </c>
      <c r="BB5">
        <v>11</v>
      </c>
      <c r="BC5" t="s">
        <v>177</v>
      </c>
      <c r="BD5" t="s">
        <v>74</v>
      </c>
      <c r="BE5" t="s">
        <v>178</v>
      </c>
      <c r="BF5" t="str">
        <f>HYPERLINK("http://dx.doi.org/10.14254/2071-789X.2023/16-2/1","http://dx.doi.org/10.14254/2071-789X.2023/16-2/1")</f>
        <v>http://dx.doi.org/10.14254/2071-789X.2023/16-2/1</v>
      </c>
      <c r="BG5" t="s">
        <v>74</v>
      </c>
      <c r="BH5" t="s">
        <v>74</v>
      </c>
      <c r="BI5">
        <v>15</v>
      </c>
      <c r="BJ5" t="s">
        <v>179</v>
      </c>
      <c r="BK5" t="s">
        <v>98</v>
      </c>
      <c r="BL5" t="s">
        <v>180</v>
      </c>
      <c r="BM5" t="s">
        <v>181</v>
      </c>
      <c r="BN5" t="s">
        <v>74</v>
      </c>
      <c r="BO5" t="s">
        <v>182</v>
      </c>
      <c r="BP5" t="s">
        <v>74</v>
      </c>
      <c r="BQ5" t="s">
        <v>74</v>
      </c>
      <c r="BR5" t="s">
        <v>100</v>
      </c>
      <c r="BS5" t="s">
        <v>183</v>
      </c>
      <c r="BT5" t="str">
        <f>HYPERLINK("https%3A%2F%2Fwww.webofscience.com%2Fwos%2Fwoscc%2Ffull-record%2FWOS:001024105500001","View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78</v>
      </c>
      <c r="N6" t="s">
        <v>79</v>
      </c>
      <c r="O6" t="s">
        <v>74</v>
      </c>
      <c r="P6" t="s">
        <v>74</v>
      </c>
      <c r="Q6" t="s">
        <v>74</v>
      </c>
      <c r="R6" t="s">
        <v>74</v>
      </c>
      <c r="S6" t="s">
        <v>74</v>
      </c>
      <c r="T6" t="s">
        <v>188</v>
      </c>
      <c r="U6" t="s">
        <v>189</v>
      </c>
      <c r="V6" t="s">
        <v>190</v>
      </c>
      <c r="W6" t="s">
        <v>191</v>
      </c>
      <c r="X6" t="s">
        <v>141</v>
      </c>
      <c r="Y6" t="s">
        <v>192</v>
      </c>
      <c r="Z6" t="s">
        <v>193</v>
      </c>
      <c r="AA6" t="s">
        <v>194</v>
      </c>
      <c r="AB6" t="s">
        <v>195</v>
      </c>
      <c r="AC6" t="s">
        <v>74</v>
      </c>
      <c r="AD6" t="s">
        <v>74</v>
      </c>
      <c r="AE6" t="s">
        <v>74</v>
      </c>
      <c r="AF6" t="s">
        <v>74</v>
      </c>
      <c r="AG6">
        <v>46</v>
      </c>
      <c r="AH6">
        <v>1</v>
      </c>
      <c r="AI6">
        <v>1</v>
      </c>
      <c r="AJ6">
        <v>8</v>
      </c>
      <c r="AK6">
        <v>8</v>
      </c>
      <c r="AL6" t="s">
        <v>196</v>
      </c>
      <c r="AM6" t="s">
        <v>197</v>
      </c>
      <c r="AN6" t="s">
        <v>198</v>
      </c>
      <c r="AO6" t="s">
        <v>199</v>
      </c>
      <c r="AP6" t="s">
        <v>200</v>
      </c>
      <c r="AQ6" t="s">
        <v>74</v>
      </c>
      <c r="AR6" t="s">
        <v>201</v>
      </c>
      <c r="AS6" t="s">
        <v>202</v>
      </c>
      <c r="AT6" t="s">
        <v>203</v>
      </c>
      <c r="AU6">
        <v>2023</v>
      </c>
      <c r="AV6">
        <v>200</v>
      </c>
      <c r="AW6" t="s">
        <v>74</v>
      </c>
      <c r="AX6" t="s">
        <v>74</v>
      </c>
      <c r="AY6" t="s">
        <v>74</v>
      </c>
      <c r="AZ6" t="s">
        <v>74</v>
      </c>
      <c r="BA6" t="s">
        <v>74</v>
      </c>
      <c r="BB6" t="s">
        <v>74</v>
      </c>
      <c r="BC6" t="s">
        <v>74</v>
      </c>
      <c r="BD6">
        <v>111870</v>
      </c>
      <c r="BE6" t="s">
        <v>204</v>
      </c>
      <c r="BF6" t="str">
        <f>HYPERLINK("http://dx.doi.org/10.1016/j.paid.2022.111870","http://dx.doi.org/10.1016/j.paid.2022.111870")</f>
        <v>http://dx.doi.org/10.1016/j.paid.2022.111870</v>
      </c>
      <c r="BG6" t="s">
        <v>74</v>
      </c>
      <c r="BH6" t="s">
        <v>74</v>
      </c>
      <c r="BI6">
        <v>6</v>
      </c>
      <c r="BJ6" t="s">
        <v>205</v>
      </c>
      <c r="BK6" t="s">
        <v>130</v>
      </c>
      <c r="BL6" t="s">
        <v>206</v>
      </c>
      <c r="BM6" t="s">
        <v>207</v>
      </c>
      <c r="BN6" t="s">
        <v>74</v>
      </c>
      <c r="BO6" t="s">
        <v>74</v>
      </c>
      <c r="BP6" t="s">
        <v>74</v>
      </c>
      <c r="BQ6" t="s">
        <v>74</v>
      </c>
      <c r="BR6" t="s">
        <v>100</v>
      </c>
      <c r="BS6" t="s">
        <v>208</v>
      </c>
      <c r="BT6" t="str">
        <f>HYPERLINK("https%3A%2F%2Fwww.webofscience.com%2Fwos%2Fwoscc%2Ffull-record%2FWOS:000991337100001","View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78</v>
      </c>
      <c r="N7" t="s">
        <v>79</v>
      </c>
      <c r="O7" t="s">
        <v>74</v>
      </c>
      <c r="P7" t="s">
        <v>74</v>
      </c>
      <c r="Q7" t="s">
        <v>74</v>
      </c>
      <c r="R7" t="s">
        <v>74</v>
      </c>
      <c r="S7" t="s">
        <v>74</v>
      </c>
      <c r="T7" t="s">
        <v>213</v>
      </c>
      <c r="U7" t="s">
        <v>214</v>
      </c>
      <c r="V7" t="s">
        <v>215</v>
      </c>
      <c r="W7" t="s">
        <v>216</v>
      </c>
      <c r="X7" t="s">
        <v>217</v>
      </c>
      <c r="Y7" t="s">
        <v>218</v>
      </c>
      <c r="Z7" t="s">
        <v>193</v>
      </c>
      <c r="AA7" t="s">
        <v>219</v>
      </c>
      <c r="AB7" t="s">
        <v>220</v>
      </c>
      <c r="AC7" t="s">
        <v>221</v>
      </c>
      <c r="AD7" t="s">
        <v>222</v>
      </c>
      <c r="AE7" t="s">
        <v>223</v>
      </c>
      <c r="AF7" t="s">
        <v>74</v>
      </c>
      <c r="AG7">
        <v>51</v>
      </c>
      <c r="AH7">
        <v>4</v>
      </c>
      <c r="AI7">
        <v>4</v>
      </c>
      <c r="AJ7">
        <v>3</v>
      </c>
      <c r="AK7">
        <v>12</v>
      </c>
      <c r="AL7" t="s">
        <v>224</v>
      </c>
      <c r="AM7" t="s">
        <v>225</v>
      </c>
      <c r="AN7" t="s">
        <v>226</v>
      </c>
      <c r="AO7" t="s">
        <v>227</v>
      </c>
      <c r="AP7" t="s">
        <v>74</v>
      </c>
      <c r="AQ7" t="s">
        <v>74</v>
      </c>
      <c r="AR7" t="s">
        <v>228</v>
      </c>
      <c r="AS7" t="s">
        <v>229</v>
      </c>
      <c r="AT7" t="s">
        <v>230</v>
      </c>
      <c r="AU7">
        <v>2022</v>
      </c>
      <c r="AV7">
        <v>13</v>
      </c>
      <c r="AW7" t="s">
        <v>74</v>
      </c>
      <c r="AX7" t="s">
        <v>74</v>
      </c>
      <c r="AY7" t="s">
        <v>74</v>
      </c>
      <c r="AZ7" t="s">
        <v>74</v>
      </c>
      <c r="BA7" t="s">
        <v>74</v>
      </c>
      <c r="BB7" t="s">
        <v>74</v>
      </c>
      <c r="BC7" t="s">
        <v>74</v>
      </c>
      <c r="BD7">
        <v>1051152</v>
      </c>
      <c r="BE7" t="s">
        <v>231</v>
      </c>
      <c r="BF7" t="str">
        <f>HYPERLINK("http://dx.doi.org/10.3389/fpsyg.2022.1051152","http://dx.doi.org/10.3389/fpsyg.2022.1051152")</f>
        <v>http://dx.doi.org/10.3389/fpsyg.2022.1051152</v>
      </c>
      <c r="BG7" t="s">
        <v>74</v>
      </c>
      <c r="BH7" t="s">
        <v>74</v>
      </c>
      <c r="BI7">
        <v>9</v>
      </c>
      <c r="BJ7" t="s">
        <v>232</v>
      </c>
      <c r="BK7" t="s">
        <v>130</v>
      </c>
      <c r="BL7" t="s">
        <v>206</v>
      </c>
      <c r="BM7" t="s">
        <v>233</v>
      </c>
      <c r="BN7">
        <v>36544444</v>
      </c>
      <c r="BO7" t="s">
        <v>234</v>
      </c>
      <c r="BP7" t="s">
        <v>74</v>
      </c>
      <c r="BQ7" t="s">
        <v>74</v>
      </c>
      <c r="BR7" t="s">
        <v>100</v>
      </c>
      <c r="BS7" t="s">
        <v>235</v>
      </c>
      <c r="BT7" t="str">
        <f>HYPERLINK("https%3A%2F%2Fwww.webofscience.com%2Fwos%2Fwoscc%2Ffull-record%2FWOS:000899696600001","View Full Record in Web of Science")</f>
        <v>View Full Record in Web of Science</v>
      </c>
    </row>
    <row r="8" spans="1:72" x14ac:dyDescent="0.25">
      <c r="A8" t="s">
        <v>72</v>
      </c>
      <c r="B8" t="s">
        <v>236</v>
      </c>
      <c r="C8" t="s">
        <v>74</v>
      </c>
      <c r="D8" t="s">
        <v>74</v>
      </c>
      <c r="E8" t="s">
        <v>74</v>
      </c>
      <c r="F8" t="s">
        <v>237</v>
      </c>
      <c r="G8" t="s">
        <v>74</v>
      </c>
      <c r="H8" t="s">
        <v>74</v>
      </c>
      <c r="I8" t="s">
        <v>238</v>
      </c>
      <c r="J8" t="s">
        <v>136</v>
      </c>
      <c r="K8" t="s">
        <v>74</v>
      </c>
      <c r="L8" t="s">
        <v>74</v>
      </c>
      <c r="M8" t="s">
        <v>78</v>
      </c>
      <c r="N8" t="s">
        <v>79</v>
      </c>
      <c r="O8" t="s">
        <v>74</v>
      </c>
      <c r="P8" t="s">
        <v>74</v>
      </c>
      <c r="Q8" t="s">
        <v>74</v>
      </c>
      <c r="R8" t="s">
        <v>74</v>
      </c>
      <c r="S8" t="s">
        <v>74</v>
      </c>
      <c r="T8" t="s">
        <v>239</v>
      </c>
      <c r="U8" t="s">
        <v>240</v>
      </c>
      <c r="V8" t="s">
        <v>241</v>
      </c>
      <c r="W8" t="s">
        <v>242</v>
      </c>
      <c r="X8" t="s">
        <v>84</v>
      </c>
      <c r="Y8" t="s">
        <v>243</v>
      </c>
      <c r="Z8" t="s">
        <v>244</v>
      </c>
      <c r="AA8" t="s">
        <v>245</v>
      </c>
      <c r="AB8" t="s">
        <v>246</v>
      </c>
      <c r="AC8" t="s">
        <v>247</v>
      </c>
      <c r="AD8" t="s">
        <v>248</v>
      </c>
      <c r="AE8" t="s">
        <v>249</v>
      </c>
      <c r="AF8" t="s">
        <v>74</v>
      </c>
      <c r="AG8">
        <v>23</v>
      </c>
      <c r="AH8">
        <v>0</v>
      </c>
      <c r="AI8">
        <v>0</v>
      </c>
      <c r="AJ8">
        <v>3</v>
      </c>
      <c r="AK8">
        <v>4</v>
      </c>
      <c r="AL8" t="s">
        <v>144</v>
      </c>
      <c r="AM8" t="s">
        <v>145</v>
      </c>
      <c r="AN8" t="s">
        <v>146</v>
      </c>
      <c r="AO8" t="s">
        <v>147</v>
      </c>
      <c r="AP8" t="s">
        <v>148</v>
      </c>
      <c r="AQ8" t="s">
        <v>74</v>
      </c>
      <c r="AR8" t="s">
        <v>149</v>
      </c>
      <c r="AS8" t="s">
        <v>150</v>
      </c>
      <c r="AT8" t="s">
        <v>250</v>
      </c>
      <c r="AU8">
        <v>2022</v>
      </c>
      <c r="AV8">
        <v>14</v>
      </c>
      <c r="AW8">
        <v>4</v>
      </c>
      <c r="AX8" t="s">
        <v>74</v>
      </c>
      <c r="AY8" t="s">
        <v>74</v>
      </c>
      <c r="AZ8" t="s">
        <v>74</v>
      </c>
      <c r="BA8" t="s">
        <v>74</v>
      </c>
      <c r="BB8">
        <v>524</v>
      </c>
      <c r="BC8">
        <v>537</v>
      </c>
      <c r="BD8" t="s">
        <v>74</v>
      </c>
      <c r="BE8" t="s">
        <v>251</v>
      </c>
      <c r="BF8" t="str">
        <f>HYPERLINK("http://dx.doi.org/10.18662/rrem/14.4/655","http://dx.doi.org/10.18662/rrem/14.4/655")</f>
        <v>http://dx.doi.org/10.18662/rrem/14.4/655</v>
      </c>
      <c r="BG8" t="s">
        <v>74</v>
      </c>
      <c r="BH8" t="s">
        <v>74</v>
      </c>
      <c r="BI8">
        <v>14</v>
      </c>
      <c r="BJ8" t="s">
        <v>153</v>
      </c>
      <c r="BK8" t="s">
        <v>98</v>
      </c>
      <c r="BL8" t="s">
        <v>153</v>
      </c>
      <c r="BM8" t="s">
        <v>252</v>
      </c>
      <c r="BN8" t="s">
        <v>74</v>
      </c>
      <c r="BO8" t="s">
        <v>155</v>
      </c>
      <c r="BP8" t="s">
        <v>74</v>
      </c>
      <c r="BQ8" t="s">
        <v>74</v>
      </c>
      <c r="BR8" t="s">
        <v>100</v>
      </c>
      <c r="BS8" t="s">
        <v>253</v>
      </c>
      <c r="BT8" t="str">
        <f>HYPERLINK("https%3A%2F%2Fwww.webofscience.com%2Fwos%2Fwoscc%2Ffull-record%2FWOS:000926480100029","View Full Record in Web of Science")</f>
        <v>View Full Record in Web of Science</v>
      </c>
    </row>
    <row r="9" spans="1:72" x14ac:dyDescent="0.25">
      <c r="A9" t="s">
        <v>72</v>
      </c>
      <c r="B9" t="s">
        <v>254</v>
      </c>
      <c r="C9" t="s">
        <v>74</v>
      </c>
      <c r="D9" t="s">
        <v>74</v>
      </c>
      <c r="E9" t="s">
        <v>74</v>
      </c>
      <c r="F9" t="s">
        <v>255</v>
      </c>
      <c r="G9" t="s">
        <v>74</v>
      </c>
      <c r="H9" t="s">
        <v>74</v>
      </c>
      <c r="I9" t="s">
        <v>256</v>
      </c>
      <c r="J9" t="s">
        <v>257</v>
      </c>
      <c r="K9" t="s">
        <v>74</v>
      </c>
      <c r="L9" t="s">
        <v>74</v>
      </c>
      <c r="M9" t="s">
        <v>78</v>
      </c>
      <c r="N9" t="s">
        <v>79</v>
      </c>
      <c r="O9" t="s">
        <v>74</v>
      </c>
      <c r="P9" t="s">
        <v>74</v>
      </c>
      <c r="Q9" t="s">
        <v>74</v>
      </c>
      <c r="R9" t="s">
        <v>74</v>
      </c>
      <c r="S9" t="s">
        <v>74</v>
      </c>
      <c r="T9" t="s">
        <v>258</v>
      </c>
      <c r="U9" t="s">
        <v>259</v>
      </c>
      <c r="V9" t="s">
        <v>260</v>
      </c>
      <c r="W9" t="s">
        <v>261</v>
      </c>
      <c r="X9" t="s">
        <v>217</v>
      </c>
      <c r="Y9" t="s">
        <v>262</v>
      </c>
      <c r="Z9" t="s">
        <v>263</v>
      </c>
      <c r="AA9" t="s">
        <v>264</v>
      </c>
      <c r="AB9" t="s">
        <v>265</v>
      </c>
      <c r="AC9" t="s">
        <v>74</v>
      </c>
      <c r="AD9" t="s">
        <v>74</v>
      </c>
      <c r="AE9" t="s">
        <v>74</v>
      </c>
      <c r="AF9" t="s">
        <v>74</v>
      </c>
      <c r="AG9">
        <v>27</v>
      </c>
      <c r="AH9">
        <v>1</v>
      </c>
      <c r="AI9">
        <v>1</v>
      </c>
      <c r="AJ9">
        <v>6</v>
      </c>
      <c r="AK9">
        <v>9</v>
      </c>
      <c r="AL9" t="s">
        <v>119</v>
      </c>
      <c r="AM9" t="s">
        <v>120</v>
      </c>
      <c r="AN9" t="s">
        <v>121</v>
      </c>
      <c r="AO9" t="s">
        <v>266</v>
      </c>
      <c r="AP9" t="s">
        <v>267</v>
      </c>
      <c r="AQ9" t="s">
        <v>74</v>
      </c>
      <c r="AR9" t="s">
        <v>268</v>
      </c>
      <c r="AS9" t="s">
        <v>269</v>
      </c>
      <c r="AT9" t="s">
        <v>270</v>
      </c>
      <c r="AU9">
        <v>2023</v>
      </c>
      <c r="AV9">
        <v>38</v>
      </c>
      <c r="AW9">
        <v>4</v>
      </c>
      <c r="AX9" t="s">
        <v>74</v>
      </c>
      <c r="AY9" t="s">
        <v>74</v>
      </c>
      <c r="AZ9" t="s">
        <v>74</v>
      </c>
      <c r="BA9" t="s">
        <v>74</v>
      </c>
      <c r="BB9">
        <v>482</v>
      </c>
      <c r="BC9">
        <v>496</v>
      </c>
      <c r="BD9" t="s">
        <v>74</v>
      </c>
      <c r="BE9" t="s">
        <v>271</v>
      </c>
      <c r="BF9" t="str">
        <f>HYPERLINK("http://dx.doi.org/10.1080/08856257.2022.2120332","http://dx.doi.org/10.1080/08856257.2022.2120332")</f>
        <v>http://dx.doi.org/10.1080/08856257.2022.2120332</v>
      </c>
      <c r="BG9" t="s">
        <v>74</v>
      </c>
      <c r="BH9" t="s">
        <v>272</v>
      </c>
      <c r="BI9">
        <v>15</v>
      </c>
      <c r="BJ9" t="s">
        <v>273</v>
      </c>
      <c r="BK9" t="s">
        <v>130</v>
      </c>
      <c r="BL9" t="s">
        <v>153</v>
      </c>
      <c r="BM9" t="s">
        <v>274</v>
      </c>
      <c r="BN9" t="s">
        <v>74</v>
      </c>
      <c r="BO9" t="s">
        <v>74</v>
      </c>
      <c r="BP9" t="s">
        <v>74</v>
      </c>
      <c r="BQ9" t="s">
        <v>74</v>
      </c>
      <c r="BR9" t="s">
        <v>100</v>
      </c>
      <c r="BS9" t="s">
        <v>275</v>
      </c>
      <c r="BT9" t="str">
        <f>HYPERLINK("https%3A%2F%2Fwww.webofscience.com%2Fwos%2Fwoscc%2Ffull-record%2FWOS:000849709200001","View Full Record in Web of Science")</f>
        <v>View Full Record in Web of Science</v>
      </c>
    </row>
    <row r="10" spans="1:72" x14ac:dyDescent="0.25">
      <c r="A10" t="s">
        <v>72</v>
      </c>
      <c r="B10" t="s">
        <v>276</v>
      </c>
      <c r="C10" t="s">
        <v>74</v>
      </c>
      <c r="D10" t="s">
        <v>74</v>
      </c>
      <c r="E10" t="s">
        <v>74</v>
      </c>
      <c r="F10" t="s">
        <v>277</v>
      </c>
      <c r="G10" t="s">
        <v>74</v>
      </c>
      <c r="H10" t="s">
        <v>74</v>
      </c>
      <c r="I10" t="s">
        <v>278</v>
      </c>
      <c r="J10" t="s">
        <v>279</v>
      </c>
      <c r="K10" t="s">
        <v>74</v>
      </c>
      <c r="L10" t="s">
        <v>74</v>
      </c>
      <c r="M10" t="s">
        <v>78</v>
      </c>
      <c r="N10" t="s">
        <v>79</v>
      </c>
      <c r="O10" t="s">
        <v>74</v>
      </c>
      <c r="P10" t="s">
        <v>74</v>
      </c>
      <c r="Q10" t="s">
        <v>74</v>
      </c>
      <c r="R10" t="s">
        <v>74</v>
      </c>
      <c r="S10" t="s">
        <v>74</v>
      </c>
      <c r="T10" t="s">
        <v>280</v>
      </c>
      <c r="U10" t="s">
        <v>281</v>
      </c>
      <c r="V10" t="s">
        <v>282</v>
      </c>
      <c r="W10" t="s">
        <v>283</v>
      </c>
      <c r="X10" t="s">
        <v>84</v>
      </c>
      <c r="Y10" t="s">
        <v>284</v>
      </c>
      <c r="Z10" t="s">
        <v>285</v>
      </c>
      <c r="AA10" t="s">
        <v>286</v>
      </c>
      <c r="AB10" t="s">
        <v>287</v>
      </c>
      <c r="AC10" t="s">
        <v>74</v>
      </c>
      <c r="AD10" t="s">
        <v>74</v>
      </c>
      <c r="AE10" t="s">
        <v>74</v>
      </c>
      <c r="AF10" t="s">
        <v>74</v>
      </c>
      <c r="AG10">
        <v>66</v>
      </c>
      <c r="AH10">
        <v>1</v>
      </c>
      <c r="AI10">
        <v>1</v>
      </c>
      <c r="AJ10">
        <v>0</v>
      </c>
      <c r="AK10">
        <v>4</v>
      </c>
      <c r="AL10" t="s">
        <v>288</v>
      </c>
      <c r="AM10" t="s">
        <v>289</v>
      </c>
      <c r="AN10" t="s">
        <v>290</v>
      </c>
      <c r="AO10" t="s">
        <v>291</v>
      </c>
      <c r="AP10" t="s">
        <v>74</v>
      </c>
      <c r="AQ10" t="s">
        <v>74</v>
      </c>
      <c r="AR10" t="s">
        <v>292</v>
      </c>
      <c r="AS10" t="s">
        <v>293</v>
      </c>
      <c r="AT10" t="s">
        <v>294</v>
      </c>
      <c r="AU10">
        <v>2022</v>
      </c>
      <c r="AV10">
        <v>30</v>
      </c>
      <c r="AW10">
        <v>1</v>
      </c>
      <c r="AX10" t="s">
        <v>74</v>
      </c>
      <c r="AY10" t="s">
        <v>74</v>
      </c>
      <c r="AZ10" t="s">
        <v>74</v>
      </c>
      <c r="BA10" t="s">
        <v>74</v>
      </c>
      <c r="BB10">
        <v>23</v>
      </c>
      <c r="BC10">
        <v>43</v>
      </c>
      <c r="BD10" t="s">
        <v>74</v>
      </c>
      <c r="BE10" t="s">
        <v>74</v>
      </c>
      <c r="BF10" t="s">
        <v>74</v>
      </c>
      <c r="BG10" t="s">
        <v>74</v>
      </c>
      <c r="BH10" t="s">
        <v>74</v>
      </c>
      <c r="BI10">
        <v>21</v>
      </c>
      <c r="BJ10" t="s">
        <v>295</v>
      </c>
      <c r="BK10" t="s">
        <v>98</v>
      </c>
      <c r="BL10" t="s">
        <v>206</v>
      </c>
      <c r="BM10" t="s">
        <v>296</v>
      </c>
      <c r="BN10" t="s">
        <v>74</v>
      </c>
      <c r="BO10" t="s">
        <v>74</v>
      </c>
      <c r="BP10" t="s">
        <v>74</v>
      </c>
      <c r="BQ10" t="s">
        <v>74</v>
      </c>
      <c r="BR10" t="s">
        <v>100</v>
      </c>
      <c r="BS10" t="s">
        <v>297</v>
      </c>
      <c r="BT10" t="str">
        <f>HYPERLINK("https%3A%2F%2Fwww.webofscience.com%2Fwos%2Fwoscc%2Ffull-record%2FWOS:000807981600002","View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301</v>
      </c>
      <c r="K11" t="s">
        <v>74</v>
      </c>
      <c r="L11" t="s">
        <v>74</v>
      </c>
      <c r="M11" t="s">
        <v>78</v>
      </c>
      <c r="N11" t="s">
        <v>79</v>
      </c>
      <c r="O11" t="s">
        <v>74</v>
      </c>
      <c r="P11" t="s">
        <v>74</v>
      </c>
      <c r="Q11" t="s">
        <v>74</v>
      </c>
      <c r="R11" t="s">
        <v>74</v>
      </c>
      <c r="S11" t="s">
        <v>74</v>
      </c>
      <c r="T11" t="s">
        <v>302</v>
      </c>
      <c r="U11" t="s">
        <v>303</v>
      </c>
      <c r="V11" t="s">
        <v>304</v>
      </c>
      <c r="W11" t="s">
        <v>305</v>
      </c>
      <c r="X11" t="s">
        <v>306</v>
      </c>
      <c r="Y11" t="s">
        <v>307</v>
      </c>
      <c r="Z11" t="s">
        <v>308</v>
      </c>
      <c r="AA11" t="s">
        <v>309</v>
      </c>
      <c r="AB11" t="s">
        <v>310</v>
      </c>
      <c r="AC11" t="s">
        <v>311</v>
      </c>
      <c r="AD11" t="s">
        <v>312</v>
      </c>
      <c r="AE11" t="s">
        <v>313</v>
      </c>
      <c r="AF11" t="s">
        <v>74</v>
      </c>
      <c r="AG11">
        <v>82</v>
      </c>
      <c r="AH11">
        <v>1</v>
      </c>
      <c r="AI11">
        <v>1</v>
      </c>
      <c r="AJ11">
        <v>0</v>
      </c>
      <c r="AK11">
        <v>3</v>
      </c>
      <c r="AL11" t="s">
        <v>314</v>
      </c>
      <c r="AM11" t="s">
        <v>315</v>
      </c>
      <c r="AN11" t="s">
        <v>316</v>
      </c>
      <c r="AO11" t="s">
        <v>74</v>
      </c>
      <c r="AP11" t="s">
        <v>317</v>
      </c>
      <c r="AQ11" t="s">
        <v>74</v>
      </c>
      <c r="AR11" t="s">
        <v>318</v>
      </c>
      <c r="AS11" t="s">
        <v>319</v>
      </c>
      <c r="AT11" t="s">
        <v>294</v>
      </c>
      <c r="AU11">
        <v>2022</v>
      </c>
      <c r="AV11">
        <v>11</v>
      </c>
      <c r="AW11">
        <v>5</v>
      </c>
      <c r="AX11" t="s">
        <v>74</v>
      </c>
      <c r="AY11" t="s">
        <v>74</v>
      </c>
      <c r="AZ11" t="s">
        <v>74</v>
      </c>
      <c r="BA11" t="s">
        <v>74</v>
      </c>
      <c r="BB11" t="s">
        <v>74</v>
      </c>
      <c r="BC11" t="s">
        <v>74</v>
      </c>
      <c r="BD11">
        <v>223</v>
      </c>
      <c r="BE11" t="s">
        <v>320</v>
      </c>
      <c r="BF11" t="str">
        <f>HYPERLINK("http://dx.doi.org/10.3390/socsci11050223","http://dx.doi.org/10.3390/socsci11050223")</f>
        <v>http://dx.doi.org/10.3390/socsci11050223</v>
      </c>
      <c r="BG11" t="s">
        <v>74</v>
      </c>
      <c r="BH11" t="s">
        <v>74</v>
      </c>
      <c r="BI11">
        <v>20</v>
      </c>
      <c r="BJ11" t="s">
        <v>321</v>
      </c>
      <c r="BK11" t="s">
        <v>98</v>
      </c>
      <c r="BL11" t="s">
        <v>322</v>
      </c>
      <c r="BM11" t="s">
        <v>323</v>
      </c>
      <c r="BN11" t="s">
        <v>74</v>
      </c>
      <c r="BO11" t="s">
        <v>234</v>
      </c>
      <c r="BP11" t="s">
        <v>74</v>
      </c>
      <c r="BQ11" t="s">
        <v>74</v>
      </c>
      <c r="BR11" t="s">
        <v>100</v>
      </c>
      <c r="BS11" t="s">
        <v>324</v>
      </c>
      <c r="BT11" t="str">
        <f>HYPERLINK("https%3A%2F%2Fwww.webofscience.com%2Fwos%2Fwoscc%2Ffull-record%2FWOS:000803524300001","View Full Record in Web of Science")</f>
        <v>View Full Record in Web of Science</v>
      </c>
    </row>
    <row r="12" spans="1:72" x14ac:dyDescent="0.25">
      <c r="A12" t="s">
        <v>72</v>
      </c>
      <c r="B12" t="s">
        <v>325</v>
      </c>
      <c r="C12" t="s">
        <v>74</v>
      </c>
      <c r="D12" t="s">
        <v>74</v>
      </c>
      <c r="E12" t="s">
        <v>74</v>
      </c>
      <c r="F12" t="s">
        <v>326</v>
      </c>
      <c r="G12" t="s">
        <v>74</v>
      </c>
      <c r="H12" t="s">
        <v>74</v>
      </c>
      <c r="I12" t="s">
        <v>327</v>
      </c>
      <c r="J12" t="s">
        <v>212</v>
      </c>
      <c r="K12" t="s">
        <v>74</v>
      </c>
      <c r="L12" t="s">
        <v>74</v>
      </c>
      <c r="M12" t="s">
        <v>78</v>
      </c>
      <c r="N12" t="s">
        <v>79</v>
      </c>
      <c r="O12" t="s">
        <v>74</v>
      </c>
      <c r="P12" t="s">
        <v>74</v>
      </c>
      <c r="Q12" t="s">
        <v>74</v>
      </c>
      <c r="R12" t="s">
        <v>74</v>
      </c>
      <c r="S12" t="s">
        <v>74</v>
      </c>
      <c r="T12" t="s">
        <v>328</v>
      </c>
      <c r="U12" t="s">
        <v>329</v>
      </c>
      <c r="V12" t="s">
        <v>330</v>
      </c>
      <c r="W12" t="s">
        <v>331</v>
      </c>
      <c r="X12" t="s">
        <v>332</v>
      </c>
      <c r="Y12" t="s">
        <v>333</v>
      </c>
      <c r="Z12" t="s">
        <v>334</v>
      </c>
      <c r="AA12" t="s">
        <v>335</v>
      </c>
      <c r="AB12" t="s">
        <v>336</v>
      </c>
      <c r="AC12" t="s">
        <v>74</v>
      </c>
      <c r="AD12" t="s">
        <v>74</v>
      </c>
      <c r="AE12" t="s">
        <v>74</v>
      </c>
      <c r="AF12" t="s">
        <v>74</v>
      </c>
      <c r="AG12">
        <v>112</v>
      </c>
      <c r="AH12">
        <v>5</v>
      </c>
      <c r="AI12">
        <v>5</v>
      </c>
      <c r="AJ12">
        <v>1</v>
      </c>
      <c r="AK12">
        <v>7</v>
      </c>
      <c r="AL12" t="s">
        <v>224</v>
      </c>
      <c r="AM12" t="s">
        <v>225</v>
      </c>
      <c r="AN12" t="s">
        <v>226</v>
      </c>
      <c r="AO12" t="s">
        <v>227</v>
      </c>
      <c r="AP12" t="s">
        <v>74</v>
      </c>
      <c r="AQ12" t="s">
        <v>74</v>
      </c>
      <c r="AR12" t="s">
        <v>228</v>
      </c>
      <c r="AS12" t="s">
        <v>229</v>
      </c>
      <c r="AT12" t="s">
        <v>337</v>
      </c>
      <c r="AU12">
        <v>2022</v>
      </c>
      <c r="AV12">
        <v>12</v>
      </c>
      <c r="AW12" t="s">
        <v>74</v>
      </c>
      <c r="AX12" t="s">
        <v>74</v>
      </c>
      <c r="AY12" t="s">
        <v>74</v>
      </c>
      <c r="AZ12" t="s">
        <v>74</v>
      </c>
      <c r="BA12" t="s">
        <v>74</v>
      </c>
      <c r="BB12" t="s">
        <v>74</v>
      </c>
      <c r="BC12" t="s">
        <v>74</v>
      </c>
      <c r="BD12">
        <v>627575</v>
      </c>
      <c r="BE12" t="s">
        <v>338</v>
      </c>
      <c r="BF12" t="str">
        <f>HYPERLINK("http://dx.doi.org/10.3389/fpsyg.2021.627575","http://dx.doi.org/10.3389/fpsyg.2021.627575")</f>
        <v>http://dx.doi.org/10.3389/fpsyg.2021.627575</v>
      </c>
      <c r="BG12" t="s">
        <v>74</v>
      </c>
      <c r="BH12" t="s">
        <v>74</v>
      </c>
      <c r="BI12">
        <v>16</v>
      </c>
      <c r="BJ12" t="s">
        <v>232</v>
      </c>
      <c r="BK12" t="s">
        <v>130</v>
      </c>
      <c r="BL12" t="s">
        <v>206</v>
      </c>
      <c r="BM12" t="s">
        <v>339</v>
      </c>
      <c r="BN12">
        <v>35095628</v>
      </c>
      <c r="BO12" t="s">
        <v>234</v>
      </c>
      <c r="BP12" t="s">
        <v>74</v>
      </c>
      <c r="BQ12" t="s">
        <v>74</v>
      </c>
      <c r="BR12" t="s">
        <v>100</v>
      </c>
      <c r="BS12" t="s">
        <v>340</v>
      </c>
      <c r="BT12" t="str">
        <f>HYPERLINK("https%3A%2F%2Fwww.webofscience.com%2Fwos%2Fwoscc%2Ffull-record%2FWOS:000810880100001","View Full Record in Web of Science")</f>
        <v>View Full Record in Web of Science</v>
      </c>
    </row>
    <row r="13" spans="1:72" x14ac:dyDescent="0.25">
      <c r="A13" t="s">
        <v>72</v>
      </c>
      <c r="B13" t="s">
        <v>341</v>
      </c>
      <c r="C13" t="s">
        <v>74</v>
      </c>
      <c r="D13" t="s">
        <v>74</v>
      </c>
      <c r="E13" t="s">
        <v>74</v>
      </c>
      <c r="F13" t="s">
        <v>342</v>
      </c>
      <c r="G13" t="s">
        <v>74</v>
      </c>
      <c r="H13" t="s">
        <v>74</v>
      </c>
      <c r="I13" t="s">
        <v>343</v>
      </c>
      <c r="J13" t="s">
        <v>344</v>
      </c>
      <c r="K13" t="s">
        <v>74</v>
      </c>
      <c r="L13" t="s">
        <v>74</v>
      </c>
      <c r="M13" t="s">
        <v>78</v>
      </c>
      <c r="N13" t="s">
        <v>79</v>
      </c>
      <c r="O13" t="s">
        <v>74</v>
      </c>
      <c r="P13" t="s">
        <v>74</v>
      </c>
      <c r="Q13" t="s">
        <v>74</v>
      </c>
      <c r="R13" t="s">
        <v>74</v>
      </c>
      <c r="S13" t="s">
        <v>74</v>
      </c>
      <c r="T13" t="s">
        <v>345</v>
      </c>
      <c r="U13" t="s">
        <v>346</v>
      </c>
      <c r="V13" t="s">
        <v>347</v>
      </c>
      <c r="W13" t="s">
        <v>348</v>
      </c>
      <c r="X13" t="s">
        <v>349</v>
      </c>
      <c r="Y13" t="s">
        <v>350</v>
      </c>
      <c r="Z13" t="s">
        <v>351</v>
      </c>
      <c r="AA13" t="s">
        <v>352</v>
      </c>
      <c r="AB13" t="s">
        <v>353</v>
      </c>
      <c r="AC13" t="s">
        <v>74</v>
      </c>
      <c r="AD13" t="s">
        <v>74</v>
      </c>
      <c r="AE13" t="s">
        <v>74</v>
      </c>
      <c r="AF13" t="s">
        <v>74</v>
      </c>
      <c r="AG13">
        <v>57</v>
      </c>
      <c r="AH13">
        <v>2</v>
      </c>
      <c r="AI13">
        <v>2</v>
      </c>
      <c r="AJ13">
        <v>9</v>
      </c>
      <c r="AK13">
        <v>18</v>
      </c>
      <c r="AL13" t="s">
        <v>354</v>
      </c>
      <c r="AM13" t="s">
        <v>197</v>
      </c>
      <c r="AN13" t="s">
        <v>355</v>
      </c>
      <c r="AO13" t="s">
        <v>356</v>
      </c>
      <c r="AP13" t="s">
        <v>357</v>
      </c>
      <c r="AQ13" t="s">
        <v>74</v>
      </c>
      <c r="AR13" t="s">
        <v>358</v>
      </c>
      <c r="AS13" t="s">
        <v>359</v>
      </c>
      <c r="AT13" t="s">
        <v>360</v>
      </c>
      <c r="AU13">
        <v>2022</v>
      </c>
      <c r="AV13">
        <v>68</v>
      </c>
      <c r="AW13" t="s">
        <v>74</v>
      </c>
      <c r="AX13" t="s">
        <v>74</v>
      </c>
      <c r="AY13" t="s">
        <v>74</v>
      </c>
      <c r="AZ13" t="s">
        <v>74</v>
      </c>
      <c r="BA13" t="s">
        <v>74</v>
      </c>
      <c r="BB13" t="s">
        <v>74</v>
      </c>
      <c r="BC13" t="s">
        <v>74</v>
      </c>
      <c r="BD13">
        <v>101861</v>
      </c>
      <c r="BE13" t="s">
        <v>361</v>
      </c>
      <c r="BF13" t="str">
        <f>HYPERLINK("http://dx.doi.org/10.1016/j.techsoc.2022.101861","http://dx.doi.org/10.1016/j.techsoc.2022.101861")</f>
        <v>http://dx.doi.org/10.1016/j.techsoc.2022.101861</v>
      </c>
      <c r="BG13" t="s">
        <v>74</v>
      </c>
      <c r="BH13" t="s">
        <v>362</v>
      </c>
      <c r="BI13">
        <v>10</v>
      </c>
      <c r="BJ13" t="s">
        <v>363</v>
      </c>
      <c r="BK13" t="s">
        <v>130</v>
      </c>
      <c r="BL13" t="s">
        <v>364</v>
      </c>
      <c r="BM13" t="s">
        <v>365</v>
      </c>
      <c r="BN13" t="s">
        <v>74</v>
      </c>
      <c r="BO13" t="s">
        <v>366</v>
      </c>
      <c r="BP13" t="s">
        <v>74</v>
      </c>
      <c r="BQ13" t="s">
        <v>74</v>
      </c>
      <c r="BR13" t="s">
        <v>100</v>
      </c>
      <c r="BS13" t="s">
        <v>367</v>
      </c>
      <c r="BT13" t="str">
        <f>HYPERLINK("https%3A%2F%2Fwww.webofscience.com%2Fwos%2Fwoscc%2Ffull-record%2FWOS:000820489800005","View Full Record in Web of Science")</f>
        <v>View Full Record in Web of Science</v>
      </c>
    </row>
    <row r="14" spans="1:72" x14ac:dyDescent="0.25">
      <c r="A14" t="s">
        <v>72</v>
      </c>
      <c r="B14" t="s">
        <v>368</v>
      </c>
      <c r="C14" t="s">
        <v>74</v>
      </c>
      <c r="D14" t="s">
        <v>74</v>
      </c>
      <c r="E14" t="s">
        <v>74</v>
      </c>
      <c r="F14" t="s">
        <v>369</v>
      </c>
      <c r="G14" t="s">
        <v>74</v>
      </c>
      <c r="H14" t="s">
        <v>74</v>
      </c>
      <c r="I14" t="s">
        <v>370</v>
      </c>
      <c r="J14" t="s">
        <v>371</v>
      </c>
      <c r="K14" t="s">
        <v>74</v>
      </c>
      <c r="L14" t="s">
        <v>74</v>
      </c>
      <c r="M14" t="s">
        <v>78</v>
      </c>
      <c r="N14" t="s">
        <v>79</v>
      </c>
      <c r="O14" t="s">
        <v>74</v>
      </c>
      <c r="P14" t="s">
        <v>74</v>
      </c>
      <c r="Q14" t="s">
        <v>74</v>
      </c>
      <c r="R14" t="s">
        <v>74</v>
      </c>
      <c r="S14" t="s">
        <v>74</v>
      </c>
      <c r="T14" t="s">
        <v>372</v>
      </c>
      <c r="U14" t="s">
        <v>373</v>
      </c>
      <c r="V14" t="s">
        <v>374</v>
      </c>
      <c r="W14" t="s">
        <v>375</v>
      </c>
      <c r="X14" t="s">
        <v>217</v>
      </c>
      <c r="Y14" t="s">
        <v>376</v>
      </c>
      <c r="Z14" t="s">
        <v>377</v>
      </c>
      <c r="AA14" t="s">
        <v>378</v>
      </c>
      <c r="AB14" t="s">
        <v>379</v>
      </c>
      <c r="AC14" t="s">
        <v>74</v>
      </c>
      <c r="AD14" t="s">
        <v>74</v>
      </c>
      <c r="AE14" t="s">
        <v>74</v>
      </c>
      <c r="AF14" t="s">
        <v>74</v>
      </c>
      <c r="AG14">
        <v>70</v>
      </c>
      <c r="AH14">
        <v>3</v>
      </c>
      <c r="AI14">
        <v>3</v>
      </c>
      <c r="AJ14">
        <v>7</v>
      </c>
      <c r="AK14">
        <v>7</v>
      </c>
      <c r="AL14" t="s">
        <v>380</v>
      </c>
      <c r="AM14" t="s">
        <v>381</v>
      </c>
      <c r="AN14" t="s">
        <v>382</v>
      </c>
      <c r="AO14" t="s">
        <v>383</v>
      </c>
      <c r="AP14" t="s">
        <v>74</v>
      </c>
      <c r="AQ14" t="s">
        <v>74</v>
      </c>
      <c r="AR14" t="s">
        <v>371</v>
      </c>
      <c r="AS14" t="s">
        <v>384</v>
      </c>
      <c r="AT14" t="s">
        <v>74</v>
      </c>
      <c r="AU14">
        <v>2022</v>
      </c>
      <c r="AV14">
        <v>55</v>
      </c>
      <c r="AW14">
        <v>3</v>
      </c>
      <c r="AX14" t="s">
        <v>74</v>
      </c>
      <c r="AY14" t="s">
        <v>74</v>
      </c>
      <c r="AZ14" t="s">
        <v>74</v>
      </c>
      <c r="BA14" t="s">
        <v>74</v>
      </c>
      <c r="BB14">
        <v>269</v>
      </c>
      <c r="BC14">
        <v>296</v>
      </c>
      <c r="BD14" t="s">
        <v>74</v>
      </c>
      <c r="BE14" t="s">
        <v>385</v>
      </c>
      <c r="BF14" t="str">
        <f>HYPERLINK("http://dx.doi.org/10.2298/PSI210516001G","http://dx.doi.org/10.2298/PSI210516001G")</f>
        <v>http://dx.doi.org/10.2298/PSI210516001G</v>
      </c>
      <c r="BG14" t="s">
        <v>74</v>
      </c>
      <c r="BH14" t="s">
        <v>74</v>
      </c>
      <c r="BI14">
        <v>28</v>
      </c>
      <c r="BJ14" t="s">
        <v>232</v>
      </c>
      <c r="BK14" t="s">
        <v>130</v>
      </c>
      <c r="BL14" t="s">
        <v>206</v>
      </c>
      <c r="BM14" t="s">
        <v>386</v>
      </c>
      <c r="BN14" t="s">
        <v>74</v>
      </c>
      <c r="BO14" t="s">
        <v>182</v>
      </c>
      <c r="BP14" t="s">
        <v>74</v>
      </c>
      <c r="BQ14" t="s">
        <v>74</v>
      </c>
      <c r="BR14" t="s">
        <v>100</v>
      </c>
      <c r="BS14" t="s">
        <v>387</v>
      </c>
      <c r="BT14" t="str">
        <f>HYPERLINK("https%3A%2F%2Fwww.webofscience.com%2Fwos%2Fwoscc%2Ffull-record%2FWOS:000967611700001","View Full Record in Web of Science")</f>
        <v>View Full Record in Web of Science</v>
      </c>
    </row>
    <row r="15" spans="1:72" x14ac:dyDescent="0.25">
      <c r="A15" t="s">
        <v>72</v>
      </c>
      <c r="B15" t="s">
        <v>388</v>
      </c>
      <c r="C15" t="s">
        <v>74</v>
      </c>
      <c r="D15" t="s">
        <v>74</v>
      </c>
      <c r="E15" t="s">
        <v>74</v>
      </c>
      <c r="F15" t="s">
        <v>389</v>
      </c>
      <c r="G15" t="s">
        <v>74</v>
      </c>
      <c r="H15" t="s">
        <v>74</v>
      </c>
      <c r="I15" t="s">
        <v>390</v>
      </c>
      <c r="J15" t="s">
        <v>391</v>
      </c>
      <c r="K15" t="s">
        <v>74</v>
      </c>
      <c r="L15" t="s">
        <v>74</v>
      </c>
      <c r="M15" t="s">
        <v>78</v>
      </c>
      <c r="N15" t="s">
        <v>79</v>
      </c>
      <c r="O15" t="s">
        <v>74</v>
      </c>
      <c r="P15" t="s">
        <v>74</v>
      </c>
      <c r="Q15" t="s">
        <v>74</v>
      </c>
      <c r="R15" t="s">
        <v>74</v>
      </c>
      <c r="S15" t="s">
        <v>74</v>
      </c>
      <c r="T15" t="s">
        <v>392</v>
      </c>
      <c r="U15" t="s">
        <v>393</v>
      </c>
      <c r="V15" t="s">
        <v>394</v>
      </c>
      <c r="W15" t="s">
        <v>395</v>
      </c>
      <c r="X15" t="s">
        <v>396</v>
      </c>
      <c r="Y15" t="s">
        <v>397</v>
      </c>
      <c r="Z15" t="s">
        <v>398</v>
      </c>
      <c r="AA15" t="s">
        <v>399</v>
      </c>
      <c r="AB15" t="s">
        <v>74</v>
      </c>
      <c r="AC15" t="s">
        <v>400</v>
      </c>
      <c r="AD15" t="s">
        <v>401</v>
      </c>
      <c r="AE15" t="s">
        <v>402</v>
      </c>
      <c r="AF15" t="s">
        <v>74</v>
      </c>
      <c r="AG15">
        <v>42</v>
      </c>
      <c r="AH15">
        <v>0</v>
      </c>
      <c r="AI15">
        <v>0</v>
      </c>
      <c r="AJ15">
        <v>1</v>
      </c>
      <c r="AK15">
        <v>1</v>
      </c>
      <c r="AL15" t="s">
        <v>403</v>
      </c>
      <c r="AM15" t="s">
        <v>404</v>
      </c>
      <c r="AN15" t="s">
        <v>405</v>
      </c>
      <c r="AO15" t="s">
        <v>74</v>
      </c>
      <c r="AP15" t="s">
        <v>406</v>
      </c>
      <c r="AQ15" t="s">
        <v>74</v>
      </c>
      <c r="AR15" t="s">
        <v>407</v>
      </c>
      <c r="AS15" t="s">
        <v>408</v>
      </c>
      <c r="AT15" t="s">
        <v>74</v>
      </c>
      <c r="AU15">
        <v>2022</v>
      </c>
      <c r="AV15">
        <v>11</v>
      </c>
      <c r="AW15">
        <v>2</v>
      </c>
      <c r="AX15" t="s">
        <v>74</v>
      </c>
      <c r="AY15" t="s">
        <v>74</v>
      </c>
      <c r="AZ15" t="s">
        <v>74</v>
      </c>
      <c r="BA15" t="s">
        <v>74</v>
      </c>
      <c r="BB15">
        <v>101</v>
      </c>
      <c r="BC15">
        <v>117</v>
      </c>
      <c r="BD15" t="s">
        <v>74</v>
      </c>
      <c r="BE15" t="s">
        <v>409</v>
      </c>
      <c r="BF15" t="str">
        <f>HYPERLINK("http://dx.doi.org/10.54667/ceemr.2022.14","http://dx.doi.org/10.54667/ceemr.2022.14")</f>
        <v>http://dx.doi.org/10.54667/ceemr.2022.14</v>
      </c>
      <c r="BG15" t="s">
        <v>74</v>
      </c>
      <c r="BH15" t="s">
        <v>74</v>
      </c>
      <c r="BI15">
        <v>17</v>
      </c>
      <c r="BJ15" t="s">
        <v>410</v>
      </c>
      <c r="BK15" t="s">
        <v>98</v>
      </c>
      <c r="BL15" t="s">
        <v>410</v>
      </c>
      <c r="BM15" t="s">
        <v>411</v>
      </c>
      <c r="BN15" t="s">
        <v>74</v>
      </c>
      <c r="BO15" t="s">
        <v>234</v>
      </c>
      <c r="BP15" t="s">
        <v>74</v>
      </c>
      <c r="BQ15" t="s">
        <v>74</v>
      </c>
      <c r="BR15" t="s">
        <v>100</v>
      </c>
      <c r="BS15" t="s">
        <v>412</v>
      </c>
      <c r="BT15" t="str">
        <f>HYPERLINK("https%3A%2F%2Fwww.webofscience.com%2Fwos%2Fwoscc%2Ffull-record%2FWOS:000927605700006","View Full Record in Web of Science")</f>
        <v>View Full Record in Web of Science</v>
      </c>
    </row>
    <row r="16" spans="1:72" x14ac:dyDescent="0.25">
      <c r="A16" t="s">
        <v>72</v>
      </c>
      <c r="B16" t="s">
        <v>413</v>
      </c>
      <c r="C16" t="s">
        <v>74</v>
      </c>
      <c r="D16" t="s">
        <v>74</v>
      </c>
      <c r="E16" t="s">
        <v>74</v>
      </c>
      <c r="F16" t="s">
        <v>414</v>
      </c>
      <c r="G16" t="s">
        <v>74</v>
      </c>
      <c r="H16" t="s">
        <v>74</v>
      </c>
      <c r="I16" t="s">
        <v>415</v>
      </c>
      <c r="J16" t="s">
        <v>416</v>
      </c>
      <c r="K16" t="s">
        <v>74</v>
      </c>
      <c r="L16" t="s">
        <v>74</v>
      </c>
      <c r="M16" t="s">
        <v>78</v>
      </c>
      <c r="N16" t="s">
        <v>79</v>
      </c>
      <c r="O16" t="s">
        <v>74</v>
      </c>
      <c r="P16" t="s">
        <v>74</v>
      </c>
      <c r="Q16" t="s">
        <v>74</v>
      </c>
      <c r="R16" t="s">
        <v>74</v>
      </c>
      <c r="S16" t="s">
        <v>74</v>
      </c>
      <c r="T16" t="s">
        <v>417</v>
      </c>
      <c r="U16" t="s">
        <v>418</v>
      </c>
      <c r="V16" t="s">
        <v>419</v>
      </c>
      <c r="W16" t="s">
        <v>420</v>
      </c>
      <c r="X16" t="s">
        <v>421</v>
      </c>
      <c r="Y16" t="s">
        <v>422</v>
      </c>
      <c r="Z16" t="s">
        <v>423</v>
      </c>
      <c r="AA16" t="s">
        <v>424</v>
      </c>
      <c r="AB16" t="s">
        <v>425</v>
      </c>
      <c r="AC16" t="s">
        <v>426</v>
      </c>
      <c r="AD16" t="s">
        <v>426</v>
      </c>
      <c r="AE16" t="s">
        <v>427</v>
      </c>
      <c r="AF16" t="s">
        <v>74</v>
      </c>
      <c r="AG16">
        <v>93</v>
      </c>
      <c r="AH16">
        <v>0</v>
      </c>
      <c r="AI16">
        <v>0</v>
      </c>
      <c r="AJ16">
        <v>0</v>
      </c>
      <c r="AK16">
        <v>8</v>
      </c>
      <c r="AL16" t="s">
        <v>428</v>
      </c>
      <c r="AM16" t="s">
        <v>429</v>
      </c>
      <c r="AN16" t="s">
        <v>430</v>
      </c>
      <c r="AO16" t="s">
        <v>431</v>
      </c>
      <c r="AP16" t="s">
        <v>432</v>
      </c>
      <c r="AQ16" t="s">
        <v>74</v>
      </c>
      <c r="AR16" t="s">
        <v>433</v>
      </c>
      <c r="AS16" t="s">
        <v>434</v>
      </c>
      <c r="AT16" t="s">
        <v>250</v>
      </c>
      <c r="AU16">
        <v>2021</v>
      </c>
      <c r="AV16">
        <v>63</v>
      </c>
      <c r="AW16">
        <v>4</v>
      </c>
      <c r="AX16" t="s">
        <v>74</v>
      </c>
      <c r="AY16" t="s">
        <v>74</v>
      </c>
      <c r="AZ16" t="s">
        <v>74</v>
      </c>
      <c r="BA16" t="s">
        <v>74</v>
      </c>
      <c r="BB16">
        <v>489</v>
      </c>
      <c r="BC16">
        <v>509</v>
      </c>
      <c r="BD16" t="s">
        <v>74</v>
      </c>
      <c r="BE16" t="s">
        <v>435</v>
      </c>
      <c r="BF16" t="str">
        <f>HYPERLINK("http://dx.doi.org/10.1007/s13644-021-00466-x","http://dx.doi.org/10.1007/s13644-021-00466-x")</f>
        <v>http://dx.doi.org/10.1007/s13644-021-00466-x</v>
      </c>
      <c r="BG16" t="s">
        <v>74</v>
      </c>
      <c r="BH16" t="s">
        <v>436</v>
      </c>
      <c r="BI16">
        <v>21</v>
      </c>
      <c r="BJ16" t="s">
        <v>437</v>
      </c>
      <c r="BK16" t="s">
        <v>438</v>
      </c>
      <c r="BL16" t="s">
        <v>437</v>
      </c>
      <c r="BM16" t="s">
        <v>439</v>
      </c>
      <c r="BN16" t="s">
        <v>74</v>
      </c>
      <c r="BO16" t="s">
        <v>440</v>
      </c>
      <c r="BP16" t="s">
        <v>74</v>
      </c>
      <c r="BQ16" t="s">
        <v>74</v>
      </c>
      <c r="BR16" t="s">
        <v>100</v>
      </c>
      <c r="BS16" t="s">
        <v>441</v>
      </c>
      <c r="BT16" t="str">
        <f>HYPERLINK("https%3A%2F%2Fwww.webofscience.com%2Fwos%2Fwoscc%2Ffull-record%2FWOS:000679616300001","View Full Record in Web of Science")</f>
        <v>View Full Record in Web of Science</v>
      </c>
    </row>
    <row r="17" spans="1:72" x14ac:dyDescent="0.25">
      <c r="A17" t="s">
        <v>72</v>
      </c>
      <c r="B17" t="s">
        <v>442</v>
      </c>
      <c r="C17" t="s">
        <v>74</v>
      </c>
      <c r="D17" t="s">
        <v>74</v>
      </c>
      <c r="E17" t="s">
        <v>74</v>
      </c>
      <c r="F17" t="s">
        <v>443</v>
      </c>
      <c r="G17" t="s">
        <v>74</v>
      </c>
      <c r="H17" t="s">
        <v>74</v>
      </c>
      <c r="I17" t="s">
        <v>444</v>
      </c>
      <c r="J17" t="s">
        <v>212</v>
      </c>
      <c r="K17" t="s">
        <v>74</v>
      </c>
      <c r="L17" t="s">
        <v>74</v>
      </c>
      <c r="M17" t="s">
        <v>78</v>
      </c>
      <c r="N17" t="s">
        <v>79</v>
      </c>
      <c r="O17" t="s">
        <v>74</v>
      </c>
      <c r="P17" t="s">
        <v>74</v>
      </c>
      <c r="Q17" t="s">
        <v>74</v>
      </c>
      <c r="R17" t="s">
        <v>74</v>
      </c>
      <c r="S17" t="s">
        <v>74</v>
      </c>
      <c r="T17" t="s">
        <v>445</v>
      </c>
      <c r="U17" t="s">
        <v>446</v>
      </c>
      <c r="V17" t="s">
        <v>447</v>
      </c>
      <c r="W17" t="s">
        <v>448</v>
      </c>
      <c r="X17" t="s">
        <v>449</v>
      </c>
      <c r="Y17" t="s">
        <v>450</v>
      </c>
      <c r="Z17" t="s">
        <v>451</v>
      </c>
      <c r="AA17" t="s">
        <v>452</v>
      </c>
      <c r="AB17" t="s">
        <v>453</v>
      </c>
      <c r="AC17" t="s">
        <v>454</v>
      </c>
      <c r="AD17" t="s">
        <v>455</v>
      </c>
      <c r="AE17" t="s">
        <v>456</v>
      </c>
      <c r="AF17" t="s">
        <v>74</v>
      </c>
      <c r="AG17">
        <v>57</v>
      </c>
      <c r="AH17">
        <v>3</v>
      </c>
      <c r="AI17">
        <v>3</v>
      </c>
      <c r="AJ17">
        <v>6</v>
      </c>
      <c r="AK17">
        <v>20</v>
      </c>
      <c r="AL17" t="s">
        <v>224</v>
      </c>
      <c r="AM17" t="s">
        <v>225</v>
      </c>
      <c r="AN17" t="s">
        <v>226</v>
      </c>
      <c r="AO17" t="s">
        <v>227</v>
      </c>
      <c r="AP17" t="s">
        <v>74</v>
      </c>
      <c r="AQ17" t="s">
        <v>74</v>
      </c>
      <c r="AR17" t="s">
        <v>228</v>
      </c>
      <c r="AS17" t="s">
        <v>229</v>
      </c>
      <c r="AT17" t="s">
        <v>457</v>
      </c>
      <c r="AU17">
        <v>2021</v>
      </c>
      <c r="AV17">
        <v>12</v>
      </c>
      <c r="AW17" t="s">
        <v>74</v>
      </c>
      <c r="AX17" t="s">
        <v>74</v>
      </c>
      <c r="AY17" t="s">
        <v>74</v>
      </c>
      <c r="AZ17" t="s">
        <v>74</v>
      </c>
      <c r="BA17" t="s">
        <v>74</v>
      </c>
      <c r="BB17" t="s">
        <v>74</v>
      </c>
      <c r="BC17" t="s">
        <v>74</v>
      </c>
      <c r="BD17">
        <v>656972</v>
      </c>
      <c r="BE17" t="s">
        <v>458</v>
      </c>
      <c r="BF17" t="str">
        <f>HYPERLINK("http://dx.doi.org/10.3389/fpsyg.2021.656972","http://dx.doi.org/10.3389/fpsyg.2021.656972")</f>
        <v>http://dx.doi.org/10.3389/fpsyg.2021.656972</v>
      </c>
      <c r="BG17" t="s">
        <v>74</v>
      </c>
      <c r="BH17" t="s">
        <v>74</v>
      </c>
      <c r="BI17">
        <v>15</v>
      </c>
      <c r="BJ17" t="s">
        <v>232</v>
      </c>
      <c r="BK17" t="s">
        <v>130</v>
      </c>
      <c r="BL17" t="s">
        <v>206</v>
      </c>
      <c r="BM17" t="s">
        <v>459</v>
      </c>
      <c r="BN17">
        <v>34335369</v>
      </c>
      <c r="BO17" t="s">
        <v>234</v>
      </c>
      <c r="BP17" t="s">
        <v>74</v>
      </c>
      <c r="BQ17" t="s">
        <v>74</v>
      </c>
      <c r="BR17" t="s">
        <v>100</v>
      </c>
      <c r="BS17" t="s">
        <v>460</v>
      </c>
      <c r="BT17" t="str">
        <f>HYPERLINK("https%3A%2F%2Fwww.webofscience.com%2Fwos%2Fwoscc%2Ffull-record%2FWOS:000678614700001","View Full Record in Web of Science")</f>
        <v>View Full Record in Web of Science</v>
      </c>
    </row>
    <row r="18" spans="1:72" x14ac:dyDescent="0.25">
      <c r="A18" t="s">
        <v>72</v>
      </c>
      <c r="B18" t="s">
        <v>461</v>
      </c>
      <c r="C18" t="s">
        <v>74</v>
      </c>
      <c r="D18" t="s">
        <v>74</v>
      </c>
      <c r="E18" t="s">
        <v>74</v>
      </c>
      <c r="F18" t="s">
        <v>462</v>
      </c>
      <c r="G18" t="s">
        <v>74</v>
      </c>
      <c r="H18" t="s">
        <v>74</v>
      </c>
      <c r="I18" t="s">
        <v>463</v>
      </c>
      <c r="J18" t="s">
        <v>464</v>
      </c>
      <c r="K18" t="s">
        <v>74</v>
      </c>
      <c r="L18" t="s">
        <v>74</v>
      </c>
      <c r="M18" t="s">
        <v>78</v>
      </c>
      <c r="N18" t="s">
        <v>79</v>
      </c>
      <c r="O18" t="s">
        <v>74</v>
      </c>
      <c r="P18" t="s">
        <v>74</v>
      </c>
      <c r="Q18" t="s">
        <v>74</v>
      </c>
      <c r="R18" t="s">
        <v>74</v>
      </c>
      <c r="S18" t="s">
        <v>74</v>
      </c>
      <c r="T18" t="s">
        <v>465</v>
      </c>
      <c r="U18" t="s">
        <v>466</v>
      </c>
      <c r="V18" t="s">
        <v>467</v>
      </c>
      <c r="W18" t="s">
        <v>468</v>
      </c>
      <c r="X18" t="s">
        <v>217</v>
      </c>
      <c r="Y18" t="s">
        <v>469</v>
      </c>
      <c r="Z18" t="s">
        <v>470</v>
      </c>
      <c r="AA18" t="s">
        <v>471</v>
      </c>
      <c r="AB18" t="s">
        <v>472</v>
      </c>
      <c r="AC18" t="s">
        <v>74</v>
      </c>
      <c r="AD18" t="s">
        <v>74</v>
      </c>
      <c r="AE18" t="s">
        <v>74</v>
      </c>
      <c r="AF18" t="s">
        <v>74</v>
      </c>
      <c r="AG18">
        <v>90</v>
      </c>
      <c r="AH18">
        <v>6</v>
      </c>
      <c r="AI18">
        <v>6</v>
      </c>
      <c r="AJ18">
        <v>3</v>
      </c>
      <c r="AK18">
        <v>34</v>
      </c>
      <c r="AL18" t="s">
        <v>473</v>
      </c>
      <c r="AM18" t="s">
        <v>474</v>
      </c>
      <c r="AN18" t="s">
        <v>475</v>
      </c>
      <c r="AO18" t="s">
        <v>476</v>
      </c>
      <c r="AP18" t="s">
        <v>477</v>
      </c>
      <c r="AQ18" t="s">
        <v>74</v>
      </c>
      <c r="AR18" t="s">
        <v>478</v>
      </c>
      <c r="AS18" t="s">
        <v>479</v>
      </c>
      <c r="AT18" t="s">
        <v>250</v>
      </c>
      <c r="AU18">
        <v>2021</v>
      </c>
      <c r="AV18">
        <v>22</v>
      </c>
      <c r="AW18">
        <v>8</v>
      </c>
      <c r="AX18" t="s">
        <v>74</v>
      </c>
      <c r="AY18" t="s">
        <v>74</v>
      </c>
      <c r="AZ18" t="s">
        <v>74</v>
      </c>
      <c r="BA18" t="s">
        <v>74</v>
      </c>
      <c r="BB18">
        <v>3543</v>
      </c>
      <c r="BC18">
        <v>3570</v>
      </c>
      <c r="BD18" t="s">
        <v>74</v>
      </c>
      <c r="BE18" t="s">
        <v>480</v>
      </c>
      <c r="BF18" t="str">
        <f>HYPERLINK("http://dx.doi.org/10.1007/s10902-021-00382-5","http://dx.doi.org/10.1007/s10902-021-00382-5")</f>
        <v>http://dx.doi.org/10.1007/s10902-021-00382-5</v>
      </c>
      <c r="BG18" t="s">
        <v>74</v>
      </c>
      <c r="BH18" t="s">
        <v>481</v>
      </c>
      <c r="BI18">
        <v>28</v>
      </c>
      <c r="BJ18" t="s">
        <v>482</v>
      </c>
      <c r="BK18" t="s">
        <v>130</v>
      </c>
      <c r="BL18" t="s">
        <v>483</v>
      </c>
      <c r="BM18" t="s">
        <v>484</v>
      </c>
      <c r="BN18" t="s">
        <v>74</v>
      </c>
      <c r="BO18" t="s">
        <v>74</v>
      </c>
      <c r="BP18" t="s">
        <v>74</v>
      </c>
      <c r="BQ18" t="s">
        <v>74</v>
      </c>
      <c r="BR18" t="s">
        <v>100</v>
      </c>
      <c r="BS18" t="s">
        <v>485</v>
      </c>
      <c r="BT18" t="str">
        <f>HYPERLINK("https%3A%2F%2Fwww.webofscience.com%2Fwos%2Fwoscc%2Ffull-record%2FWOS:000632880000002","View Full Record in Web of Science")</f>
        <v>View Full Record in Web of Science</v>
      </c>
    </row>
    <row r="19" spans="1:72" x14ac:dyDescent="0.25">
      <c r="A19" t="s">
        <v>72</v>
      </c>
      <c r="B19" t="s">
        <v>486</v>
      </c>
      <c r="C19" t="s">
        <v>74</v>
      </c>
      <c r="D19" t="s">
        <v>74</v>
      </c>
      <c r="E19" t="s">
        <v>74</v>
      </c>
      <c r="F19" t="s">
        <v>487</v>
      </c>
      <c r="G19" t="s">
        <v>74</v>
      </c>
      <c r="H19" t="s">
        <v>74</v>
      </c>
      <c r="I19" t="s">
        <v>488</v>
      </c>
      <c r="J19" t="s">
        <v>489</v>
      </c>
      <c r="K19" t="s">
        <v>74</v>
      </c>
      <c r="L19" t="s">
        <v>74</v>
      </c>
      <c r="M19" t="s">
        <v>78</v>
      </c>
      <c r="N19" t="s">
        <v>79</v>
      </c>
      <c r="O19" t="s">
        <v>74</v>
      </c>
      <c r="P19" t="s">
        <v>74</v>
      </c>
      <c r="Q19" t="s">
        <v>74</v>
      </c>
      <c r="R19" t="s">
        <v>74</v>
      </c>
      <c r="S19" t="s">
        <v>74</v>
      </c>
      <c r="T19" t="s">
        <v>490</v>
      </c>
      <c r="U19" t="s">
        <v>491</v>
      </c>
      <c r="V19" t="s">
        <v>492</v>
      </c>
      <c r="W19" t="s">
        <v>493</v>
      </c>
      <c r="X19" t="s">
        <v>494</v>
      </c>
      <c r="Y19" t="s">
        <v>495</v>
      </c>
      <c r="Z19" t="s">
        <v>496</v>
      </c>
      <c r="AA19" t="s">
        <v>74</v>
      </c>
      <c r="AB19" t="s">
        <v>497</v>
      </c>
      <c r="AC19" t="s">
        <v>74</v>
      </c>
      <c r="AD19" t="s">
        <v>74</v>
      </c>
      <c r="AE19" t="s">
        <v>74</v>
      </c>
      <c r="AF19" t="s">
        <v>74</v>
      </c>
      <c r="AG19">
        <v>20</v>
      </c>
      <c r="AH19">
        <v>1</v>
      </c>
      <c r="AI19">
        <v>1</v>
      </c>
      <c r="AJ19">
        <v>2</v>
      </c>
      <c r="AK19">
        <v>7</v>
      </c>
      <c r="AL19" t="s">
        <v>498</v>
      </c>
      <c r="AM19" t="s">
        <v>499</v>
      </c>
      <c r="AN19" t="s">
        <v>500</v>
      </c>
      <c r="AO19" t="s">
        <v>501</v>
      </c>
      <c r="AP19" t="s">
        <v>502</v>
      </c>
      <c r="AQ19" t="s">
        <v>74</v>
      </c>
      <c r="AR19" t="s">
        <v>503</v>
      </c>
      <c r="AS19" t="s">
        <v>504</v>
      </c>
      <c r="AT19" t="s">
        <v>74</v>
      </c>
      <c r="AU19">
        <v>2021</v>
      </c>
      <c r="AV19">
        <v>11</v>
      </c>
      <c r="AW19">
        <v>2</v>
      </c>
      <c r="AX19" t="s">
        <v>74</v>
      </c>
      <c r="AY19" t="s">
        <v>74</v>
      </c>
      <c r="AZ19" t="s">
        <v>74</v>
      </c>
      <c r="BA19" t="s">
        <v>74</v>
      </c>
      <c r="BB19">
        <v>64</v>
      </c>
      <c r="BC19">
        <v>75</v>
      </c>
      <c r="BD19" t="s">
        <v>74</v>
      </c>
      <c r="BE19" t="s">
        <v>505</v>
      </c>
      <c r="BF19" t="str">
        <f>HYPERLINK("http://dx.doi.org/10.51865/JESP.2021.2.08","http://dx.doi.org/10.51865/JESP.2021.2.08")</f>
        <v>http://dx.doi.org/10.51865/JESP.2021.2.08</v>
      </c>
      <c r="BG19" t="s">
        <v>74</v>
      </c>
      <c r="BH19" t="s">
        <v>74</v>
      </c>
      <c r="BI19">
        <v>12</v>
      </c>
      <c r="BJ19" t="s">
        <v>153</v>
      </c>
      <c r="BK19" t="s">
        <v>98</v>
      </c>
      <c r="BL19" t="s">
        <v>153</v>
      </c>
      <c r="BM19" t="s">
        <v>506</v>
      </c>
      <c r="BN19" t="s">
        <v>74</v>
      </c>
      <c r="BO19" t="s">
        <v>182</v>
      </c>
      <c r="BP19" t="s">
        <v>74</v>
      </c>
      <c r="BQ19" t="s">
        <v>74</v>
      </c>
      <c r="BR19" t="s">
        <v>100</v>
      </c>
      <c r="BS19" t="s">
        <v>507</v>
      </c>
      <c r="BT19" t="str">
        <f>HYPERLINK("https%3A%2F%2Fwww.webofscience.com%2Fwos%2Fwoscc%2Ffull-record%2FWOS:000744212100008","View Full Record in Web of Science")</f>
        <v>View Full Record in Web of Science</v>
      </c>
    </row>
    <row r="20" spans="1:72" x14ac:dyDescent="0.25">
      <c r="A20" t="s">
        <v>72</v>
      </c>
      <c r="B20" t="s">
        <v>508</v>
      </c>
      <c r="C20" t="s">
        <v>74</v>
      </c>
      <c r="D20" t="s">
        <v>74</v>
      </c>
      <c r="E20" t="s">
        <v>74</v>
      </c>
      <c r="F20" t="s">
        <v>509</v>
      </c>
      <c r="G20" t="s">
        <v>74</v>
      </c>
      <c r="H20" t="s">
        <v>74</v>
      </c>
      <c r="I20" t="s">
        <v>510</v>
      </c>
      <c r="J20" t="s">
        <v>511</v>
      </c>
      <c r="K20" t="s">
        <v>74</v>
      </c>
      <c r="L20" t="s">
        <v>74</v>
      </c>
      <c r="M20" t="s">
        <v>78</v>
      </c>
      <c r="N20" t="s">
        <v>79</v>
      </c>
      <c r="O20" t="s">
        <v>74</v>
      </c>
      <c r="P20" t="s">
        <v>74</v>
      </c>
      <c r="Q20" t="s">
        <v>74</v>
      </c>
      <c r="R20" t="s">
        <v>74</v>
      </c>
      <c r="S20" t="s">
        <v>74</v>
      </c>
      <c r="T20" t="s">
        <v>512</v>
      </c>
      <c r="U20" t="s">
        <v>74</v>
      </c>
      <c r="V20" t="s">
        <v>513</v>
      </c>
      <c r="W20" t="s">
        <v>514</v>
      </c>
      <c r="X20" t="s">
        <v>74</v>
      </c>
      <c r="Y20" t="s">
        <v>515</v>
      </c>
      <c r="Z20" t="s">
        <v>516</v>
      </c>
      <c r="AA20" t="s">
        <v>74</v>
      </c>
      <c r="AB20" t="s">
        <v>74</v>
      </c>
      <c r="AC20" t="s">
        <v>74</v>
      </c>
      <c r="AD20" t="s">
        <v>74</v>
      </c>
      <c r="AE20" t="s">
        <v>74</v>
      </c>
      <c r="AF20" t="s">
        <v>74</v>
      </c>
      <c r="AG20">
        <v>14</v>
      </c>
      <c r="AH20">
        <v>1</v>
      </c>
      <c r="AI20">
        <v>1</v>
      </c>
      <c r="AJ20">
        <v>1</v>
      </c>
      <c r="AK20">
        <v>4</v>
      </c>
      <c r="AL20" t="s">
        <v>517</v>
      </c>
      <c r="AM20" t="s">
        <v>518</v>
      </c>
      <c r="AN20" t="s">
        <v>519</v>
      </c>
      <c r="AO20" t="s">
        <v>520</v>
      </c>
      <c r="AP20" t="s">
        <v>74</v>
      </c>
      <c r="AQ20" t="s">
        <v>74</v>
      </c>
      <c r="AR20" t="s">
        <v>521</v>
      </c>
      <c r="AS20" t="s">
        <v>522</v>
      </c>
      <c r="AT20" t="s">
        <v>74</v>
      </c>
      <c r="AU20">
        <v>2021</v>
      </c>
      <c r="AV20">
        <v>16</v>
      </c>
      <c r="AW20" t="s">
        <v>523</v>
      </c>
      <c r="AX20" t="s">
        <v>74</v>
      </c>
      <c r="AY20" t="s">
        <v>74</v>
      </c>
      <c r="AZ20" t="s">
        <v>95</v>
      </c>
      <c r="BA20" t="s">
        <v>74</v>
      </c>
      <c r="BB20">
        <v>227</v>
      </c>
      <c r="BC20">
        <v>238</v>
      </c>
      <c r="BD20" t="s">
        <v>74</v>
      </c>
      <c r="BE20" t="s">
        <v>524</v>
      </c>
      <c r="BF20" t="str">
        <f>HYPERLINK("http://dx.doi.org/10.5195/jyd.2021.1041","http://dx.doi.org/10.5195/jyd.2021.1041")</f>
        <v>http://dx.doi.org/10.5195/jyd.2021.1041</v>
      </c>
      <c r="BG20" t="s">
        <v>74</v>
      </c>
      <c r="BH20" t="s">
        <v>74</v>
      </c>
      <c r="BI20">
        <v>12</v>
      </c>
      <c r="BJ20" t="s">
        <v>525</v>
      </c>
      <c r="BK20" t="s">
        <v>98</v>
      </c>
      <c r="BL20" t="s">
        <v>206</v>
      </c>
      <c r="BM20" t="s">
        <v>526</v>
      </c>
      <c r="BN20" t="s">
        <v>74</v>
      </c>
      <c r="BO20" t="s">
        <v>182</v>
      </c>
      <c r="BP20" t="s">
        <v>74</v>
      </c>
      <c r="BQ20" t="s">
        <v>74</v>
      </c>
      <c r="BR20" t="s">
        <v>100</v>
      </c>
      <c r="BS20" t="s">
        <v>527</v>
      </c>
      <c r="BT20" t="str">
        <f>HYPERLINK("https%3A%2F%2Fwww.webofscience.com%2Fwos%2Fwoscc%2Ffull-record%2FWOS:000672850000012","View Full Record in Web of Science")</f>
        <v>View Full Record in Web of Science</v>
      </c>
    </row>
    <row r="21" spans="1:72" x14ac:dyDescent="0.25">
      <c r="A21" t="s">
        <v>72</v>
      </c>
      <c r="B21" t="s">
        <v>528</v>
      </c>
      <c r="C21" t="s">
        <v>74</v>
      </c>
      <c r="D21" t="s">
        <v>74</v>
      </c>
      <c r="E21" t="s">
        <v>74</v>
      </c>
      <c r="F21" t="s">
        <v>529</v>
      </c>
      <c r="G21" t="s">
        <v>74</v>
      </c>
      <c r="H21" t="s">
        <v>74</v>
      </c>
      <c r="I21" t="s">
        <v>530</v>
      </c>
      <c r="J21" t="s">
        <v>531</v>
      </c>
      <c r="K21" t="s">
        <v>74</v>
      </c>
      <c r="L21" t="s">
        <v>74</v>
      </c>
      <c r="M21" t="s">
        <v>78</v>
      </c>
      <c r="N21" t="s">
        <v>79</v>
      </c>
      <c r="O21" t="s">
        <v>74</v>
      </c>
      <c r="P21" t="s">
        <v>74</v>
      </c>
      <c r="Q21" t="s">
        <v>74</v>
      </c>
      <c r="R21" t="s">
        <v>74</v>
      </c>
      <c r="S21" t="s">
        <v>74</v>
      </c>
      <c r="T21" t="s">
        <v>532</v>
      </c>
      <c r="U21" t="s">
        <v>74</v>
      </c>
      <c r="V21" t="s">
        <v>533</v>
      </c>
      <c r="W21" t="s">
        <v>534</v>
      </c>
      <c r="X21" t="s">
        <v>535</v>
      </c>
      <c r="Y21" t="s">
        <v>536</v>
      </c>
      <c r="Z21" t="s">
        <v>537</v>
      </c>
      <c r="AA21" t="s">
        <v>74</v>
      </c>
      <c r="AB21" t="s">
        <v>538</v>
      </c>
      <c r="AC21" t="s">
        <v>539</v>
      </c>
      <c r="AD21" t="s">
        <v>539</v>
      </c>
      <c r="AE21" t="s">
        <v>540</v>
      </c>
      <c r="AF21" t="s">
        <v>74</v>
      </c>
      <c r="AG21">
        <v>45</v>
      </c>
      <c r="AH21">
        <v>0</v>
      </c>
      <c r="AI21">
        <v>0</v>
      </c>
      <c r="AJ21">
        <v>0</v>
      </c>
      <c r="AK21">
        <v>0</v>
      </c>
      <c r="AL21" t="s">
        <v>119</v>
      </c>
      <c r="AM21" t="s">
        <v>120</v>
      </c>
      <c r="AN21" t="s">
        <v>121</v>
      </c>
      <c r="AO21" t="s">
        <v>541</v>
      </c>
      <c r="AP21" t="s">
        <v>542</v>
      </c>
      <c r="AQ21" t="s">
        <v>74</v>
      </c>
      <c r="AR21" t="s">
        <v>543</v>
      </c>
      <c r="AS21" t="s">
        <v>544</v>
      </c>
      <c r="AT21" t="s">
        <v>545</v>
      </c>
      <c r="AU21">
        <v>2021</v>
      </c>
      <c r="AV21">
        <v>23</v>
      </c>
      <c r="AW21">
        <v>4</v>
      </c>
      <c r="AX21" t="s">
        <v>74</v>
      </c>
      <c r="AY21" t="s">
        <v>74</v>
      </c>
      <c r="AZ21" t="s">
        <v>95</v>
      </c>
      <c r="BA21" t="s">
        <v>74</v>
      </c>
      <c r="BB21">
        <v>349</v>
      </c>
      <c r="BC21">
        <v>367</v>
      </c>
      <c r="BD21" t="s">
        <v>74</v>
      </c>
      <c r="BE21" t="s">
        <v>546</v>
      </c>
      <c r="BF21" t="str">
        <f>HYPERLINK("http://dx.doi.org/10.1080/14608944.2020.1813698","http://dx.doi.org/10.1080/14608944.2020.1813698")</f>
        <v>http://dx.doi.org/10.1080/14608944.2020.1813698</v>
      </c>
      <c r="BG21" t="s">
        <v>74</v>
      </c>
      <c r="BH21" t="s">
        <v>547</v>
      </c>
      <c r="BI21">
        <v>19</v>
      </c>
      <c r="BJ21" t="s">
        <v>548</v>
      </c>
      <c r="BK21" t="s">
        <v>98</v>
      </c>
      <c r="BL21" t="s">
        <v>549</v>
      </c>
      <c r="BM21" t="s">
        <v>550</v>
      </c>
      <c r="BN21" t="s">
        <v>74</v>
      </c>
      <c r="BO21" t="s">
        <v>74</v>
      </c>
      <c r="BP21" t="s">
        <v>74</v>
      </c>
      <c r="BQ21" t="s">
        <v>74</v>
      </c>
      <c r="BR21" t="s">
        <v>100</v>
      </c>
      <c r="BS21" t="s">
        <v>551</v>
      </c>
      <c r="BT21" t="str">
        <f>HYPERLINK("https%3A%2F%2Fwww.webofscience.com%2Fwos%2Fwoscc%2Ffull-record%2FWOS:000625410500001","View Full Record in Web of Science")</f>
        <v>View Full Record in Web of Science</v>
      </c>
    </row>
    <row r="22" spans="1:72" x14ac:dyDescent="0.25">
      <c r="A22" t="s">
        <v>72</v>
      </c>
      <c r="B22" t="s">
        <v>552</v>
      </c>
      <c r="C22" t="s">
        <v>74</v>
      </c>
      <c r="D22" t="s">
        <v>74</v>
      </c>
      <c r="E22" t="s">
        <v>74</v>
      </c>
      <c r="F22" t="s">
        <v>553</v>
      </c>
      <c r="G22" t="s">
        <v>74</v>
      </c>
      <c r="H22" t="s">
        <v>74</v>
      </c>
      <c r="I22" t="s">
        <v>554</v>
      </c>
      <c r="J22" t="s">
        <v>212</v>
      </c>
      <c r="K22" t="s">
        <v>74</v>
      </c>
      <c r="L22" t="s">
        <v>74</v>
      </c>
      <c r="M22" t="s">
        <v>78</v>
      </c>
      <c r="N22" t="s">
        <v>79</v>
      </c>
      <c r="O22" t="s">
        <v>74</v>
      </c>
      <c r="P22" t="s">
        <v>74</v>
      </c>
      <c r="Q22" t="s">
        <v>74</v>
      </c>
      <c r="R22" t="s">
        <v>74</v>
      </c>
      <c r="S22" t="s">
        <v>74</v>
      </c>
      <c r="T22" t="s">
        <v>555</v>
      </c>
      <c r="U22" t="s">
        <v>556</v>
      </c>
      <c r="V22" t="s">
        <v>557</v>
      </c>
      <c r="W22" t="s">
        <v>558</v>
      </c>
      <c r="X22" t="s">
        <v>559</v>
      </c>
      <c r="Y22" t="s">
        <v>560</v>
      </c>
      <c r="Z22" t="s">
        <v>561</v>
      </c>
      <c r="AA22" t="s">
        <v>562</v>
      </c>
      <c r="AB22" t="s">
        <v>563</v>
      </c>
      <c r="AC22" t="s">
        <v>564</v>
      </c>
      <c r="AD22" t="s">
        <v>565</v>
      </c>
      <c r="AE22" t="s">
        <v>566</v>
      </c>
      <c r="AF22" t="s">
        <v>74</v>
      </c>
      <c r="AG22">
        <v>73</v>
      </c>
      <c r="AH22">
        <v>2</v>
      </c>
      <c r="AI22">
        <v>2</v>
      </c>
      <c r="AJ22">
        <v>5</v>
      </c>
      <c r="AK22">
        <v>17</v>
      </c>
      <c r="AL22" t="s">
        <v>224</v>
      </c>
      <c r="AM22" t="s">
        <v>225</v>
      </c>
      <c r="AN22" t="s">
        <v>226</v>
      </c>
      <c r="AO22" t="s">
        <v>227</v>
      </c>
      <c r="AP22" t="s">
        <v>74</v>
      </c>
      <c r="AQ22" t="s">
        <v>74</v>
      </c>
      <c r="AR22" t="s">
        <v>228</v>
      </c>
      <c r="AS22" t="s">
        <v>229</v>
      </c>
      <c r="AT22" t="s">
        <v>567</v>
      </c>
      <c r="AU22">
        <v>2020</v>
      </c>
      <c r="AV22">
        <v>11</v>
      </c>
      <c r="AW22" t="s">
        <v>74</v>
      </c>
      <c r="AX22" t="s">
        <v>74</v>
      </c>
      <c r="AY22" t="s">
        <v>74</v>
      </c>
      <c r="AZ22" t="s">
        <v>74</v>
      </c>
      <c r="BA22" t="s">
        <v>74</v>
      </c>
      <c r="BB22" t="s">
        <v>74</v>
      </c>
      <c r="BC22" t="s">
        <v>74</v>
      </c>
      <c r="BD22">
        <v>550952</v>
      </c>
      <c r="BE22" t="s">
        <v>568</v>
      </c>
      <c r="BF22" t="str">
        <f>HYPERLINK("http://dx.doi.org/10.3389/fpsyg.2020.550952","http://dx.doi.org/10.3389/fpsyg.2020.550952")</f>
        <v>http://dx.doi.org/10.3389/fpsyg.2020.550952</v>
      </c>
      <c r="BG22" t="s">
        <v>74</v>
      </c>
      <c r="BH22" t="s">
        <v>74</v>
      </c>
      <c r="BI22">
        <v>11</v>
      </c>
      <c r="BJ22" t="s">
        <v>232</v>
      </c>
      <c r="BK22" t="s">
        <v>130</v>
      </c>
      <c r="BL22" t="s">
        <v>206</v>
      </c>
      <c r="BM22" t="s">
        <v>569</v>
      </c>
      <c r="BN22">
        <v>33329181</v>
      </c>
      <c r="BO22" t="s">
        <v>234</v>
      </c>
      <c r="BP22" t="s">
        <v>74</v>
      </c>
      <c r="BQ22" t="s">
        <v>74</v>
      </c>
      <c r="BR22" t="s">
        <v>100</v>
      </c>
      <c r="BS22" t="s">
        <v>570</v>
      </c>
      <c r="BT22" t="str">
        <f>HYPERLINK("https%3A%2F%2Fwww.webofscience.com%2Fwos%2Fwoscc%2Ffull-record%2FWOS:000595110300001","View Full Record in Web of Science")</f>
        <v>View Full Record in Web of Science</v>
      </c>
    </row>
    <row r="23" spans="1:72" x14ac:dyDescent="0.25">
      <c r="A23" t="s">
        <v>72</v>
      </c>
      <c r="B23" t="s">
        <v>571</v>
      </c>
      <c r="C23" t="s">
        <v>74</v>
      </c>
      <c r="D23" t="s">
        <v>74</v>
      </c>
      <c r="E23" t="s">
        <v>74</v>
      </c>
      <c r="F23" t="s">
        <v>572</v>
      </c>
      <c r="G23" t="s">
        <v>74</v>
      </c>
      <c r="H23" t="s">
        <v>74</v>
      </c>
      <c r="I23" t="s">
        <v>573</v>
      </c>
      <c r="J23" t="s">
        <v>574</v>
      </c>
      <c r="K23" t="s">
        <v>74</v>
      </c>
      <c r="L23" t="s">
        <v>74</v>
      </c>
      <c r="M23" t="s">
        <v>78</v>
      </c>
      <c r="N23" t="s">
        <v>79</v>
      </c>
      <c r="O23" t="s">
        <v>74</v>
      </c>
      <c r="P23" t="s">
        <v>74</v>
      </c>
      <c r="Q23" t="s">
        <v>74</v>
      </c>
      <c r="R23" t="s">
        <v>74</v>
      </c>
      <c r="S23" t="s">
        <v>74</v>
      </c>
      <c r="T23" t="s">
        <v>575</v>
      </c>
      <c r="U23" t="s">
        <v>576</v>
      </c>
      <c r="V23" t="s">
        <v>577</v>
      </c>
      <c r="W23" t="s">
        <v>578</v>
      </c>
      <c r="X23" t="s">
        <v>579</v>
      </c>
      <c r="Y23" t="s">
        <v>580</v>
      </c>
      <c r="Z23" t="s">
        <v>581</v>
      </c>
      <c r="AA23" t="s">
        <v>582</v>
      </c>
      <c r="AB23" t="s">
        <v>583</v>
      </c>
      <c r="AC23" t="s">
        <v>74</v>
      </c>
      <c r="AD23" t="s">
        <v>74</v>
      </c>
      <c r="AE23" t="s">
        <v>74</v>
      </c>
      <c r="AF23" t="s">
        <v>74</v>
      </c>
      <c r="AG23">
        <v>63</v>
      </c>
      <c r="AH23">
        <v>9</v>
      </c>
      <c r="AI23">
        <v>9</v>
      </c>
      <c r="AJ23">
        <v>5</v>
      </c>
      <c r="AK23">
        <v>20</v>
      </c>
      <c r="AL23" t="s">
        <v>584</v>
      </c>
      <c r="AM23" t="s">
        <v>585</v>
      </c>
      <c r="AN23" t="s">
        <v>586</v>
      </c>
      <c r="AO23" t="s">
        <v>587</v>
      </c>
      <c r="AP23" t="s">
        <v>588</v>
      </c>
      <c r="AQ23" t="s">
        <v>74</v>
      </c>
      <c r="AR23" t="s">
        <v>589</v>
      </c>
      <c r="AS23" t="s">
        <v>590</v>
      </c>
      <c r="AT23" t="s">
        <v>294</v>
      </c>
      <c r="AU23">
        <v>2021</v>
      </c>
      <c r="AV23">
        <v>41</v>
      </c>
      <c r="AW23">
        <v>5</v>
      </c>
      <c r="AX23" t="s">
        <v>74</v>
      </c>
      <c r="AY23" t="s">
        <v>74</v>
      </c>
      <c r="AZ23" t="s">
        <v>74</v>
      </c>
      <c r="BA23" t="s">
        <v>74</v>
      </c>
      <c r="BB23">
        <v>725</v>
      </c>
      <c r="BC23">
        <v>753</v>
      </c>
      <c r="BD23">
        <v>272431620950478</v>
      </c>
      <c r="BE23" t="s">
        <v>591</v>
      </c>
      <c r="BF23" t="str">
        <f>HYPERLINK("http://dx.doi.org/10.1177/0272431620950478","http://dx.doi.org/10.1177/0272431620950478")</f>
        <v>http://dx.doi.org/10.1177/0272431620950478</v>
      </c>
      <c r="BG23" t="s">
        <v>74</v>
      </c>
      <c r="BH23" t="s">
        <v>592</v>
      </c>
      <c r="BI23">
        <v>29</v>
      </c>
      <c r="BJ23" t="s">
        <v>593</v>
      </c>
      <c r="BK23" t="s">
        <v>130</v>
      </c>
      <c r="BL23" t="s">
        <v>594</v>
      </c>
      <c r="BM23" t="s">
        <v>595</v>
      </c>
      <c r="BN23" t="s">
        <v>74</v>
      </c>
      <c r="BO23" t="s">
        <v>74</v>
      </c>
      <c r="BP23" t="s">
        <v>74</v>
      </c>
      <c r="BQ23" t="s">
        <v>74</v>
      </c>
      <c r="BR23" t="s">
        <v>100</v>
      </c>
      <c r="BS23" t="s">
        <v>596</v>
      </c>
      <c r="BT23" t="str">
        <f>HYPERLINK("https%3A%2F%2Fwww.webofscience.com%2Fwos%2Fwoscc%2Ffull-record%2FWOS:000563674500001","View Full Record in Web of Science")</f>
        <v>View Full Record in Web of Science</v>
      </c>
    </row>
    <row r="24" spans="1:72" x14ac:dyDescent="0.25">
      <c r="A24" t="s">
        <v>72</v>
      </c>
      <c r="B24" t="s">
        <v>597</v>
      </c>
      <c r="C24" t="s">
        <v>74</v>
      </c>
      <c r="D24" t="s">
        <v>74</v>
      </c>
      <c r="E24" t="s">
        <v>74</v>
      </c>
      <c r="F24" t="s">
        <v>598</v>
      </c>
      <c r="G24" t="s">
        <v>74</v>
      </c>
      <c r="H24" t="s">
        <v>74</v>
      </c>
      <c r="I24" t="s">
        <v>599</v>
      </c>
      <c r="J24" t="s">
        <v>600</v>
      </c>
      <c r="K24" t="s">
        <v>74</v>
      </c>
      <c r="L24" t="s">
        <v>74</v>
      </c>
      <c r="M24" t="s">
        <v>78</v>
      </c>
      <c r="N24" t="s">
        <v>79</v>
      </c>
      <c r="O24" t="s">
        <v>74</v>
      </c>
      <c r="P24" t="s">
        <v>74</v>
      </c>
      <c r="Q24" t="s">
        <v>74</v>
      </c>
      <c r="R24" t="s">
        <v>74</v>
      </c>
      <c r="S24" t="s">
        <v>74</v>
      </c>
      <c r="T24" t="s">
        <v>601</v>
      </c>
      <c r="U24" t="s">
        <v>602</v>
      </c>
      <c r="V24" t="s">
        <v>603</v>
      </c>
      <c r="W24" t="s">
        <v>604</v>
      </c>
      <c r="X24" t="s">
        <v>605</v>
      </c>
      <c r="Y24" t="s">
        <v>606</v>
      </c>
      <c r="Z24" t="s">
        <v>607</v>
      </c>
      <c r="AA24" t="s">
        <v>608</v>
      </c>
      <c r="AB24" t="s">
        <v>609</v>
      </c>
      <c r="AC24" t="s">
        <v>610</v>
      </c>
      <c r="AD24" t="s">
        <v>610</v>
      </c>
      <c r="AE24" t="s">
        <v>611</v>
      </c>
      <c r="AF24" t="s">
        <v>74</v>
      </c>
      <c r="AG24">
        <v>82</v>
      </c>
      <c r="AH24">
        <v>18</v>
      </c>
      <c r="AI24">
        <v>18</v>
      </c>
      <c r="AJ24">
        <v>4</v>
      </c>
      <c r="AK24">
        <v>37</v>
      </c>
      <c r="AL24" t="s">
        <v>314</v>
      </c>
      <c r="AM24" t="s">
        <v>315</v>
      </c>
      <c r="AN24" t="s">
        <v>316</v>
      </c>
      <c r="AO24" t="s">
        <v>74</v>
      </c>
      <c r="AP24" t="s">
        <v>612</v>
      </c>
      <c r="AQ24" t="s">
        <v>74</v>
      </c>
      <c r="AR24" t="s">
        <v>613</v>
      </c>
      <c r="AS24" t="s">
        <v>614</v>
      </c>
      <c r="AT24" t="s">
        <v>94</v>
      </c>
      <c r="AU24">
        <v>2020</v>
      </c>
      <c r="AV24">
        <v>12</v>
      </c>
      <c r="AW24">
        <v>11</v>
      </c>
      <c r="AX24" t="s">
        <v>74</v>
      </c>
      <c r="AY24" t="s">
        <v>74</v>
      </c>
      <c r="AZ24" t="s">
        <v>74</v>
      </c>
      <c r="BA24" t="s">
        <v>74</v>
      </c>
      <c r="BB24" t="s">
        <v>74</v>
      </c>
      <c r="BC24" t="s">
        <v>74</v>
      </c>
      <c r="BD24">
        <v>4699</v>
      </c>
      <c r="BE24" t="s">
        <v>615</v>
      </c>
      <c r="BF24" t="str">
        <f>HYPERLINK("http://dx.doi.org/10.3390/su12114699","http://dx.doi.org/10.3390/su12114699")</f>
        <v>http://dx.doi.org/10.3390/su12114699</v>
      </c>
      <c r="BG24" t="s">
        <v>74</v>
      </c>
      <c r="BH24" t="s">
        <v>74</v>
      </c>
      <c r="BI24">
        <v>21</v>
      </c>
      <c r="BJ24" t="s">
        <v>616</v>
      </c>
      <c r="BK24" t="s">
        <v>617</v>
      </c>
      <c r="BL24" t="s">
        <v>618</v>
      </c>
      <c r="BM24" t="s">
        <v>619</v>
      </c>
      <c r="BN24" t="s">
        <v>74</v>
      </c>
      <c r="BO24" t="s">
        <v>620</v>
      </c>
      <c r="BP24" t="s">
        <v>74</v>
      </c>
      <c r="BQ24" t="s">
        <v>74</v>
      </c>
      <c r="BR24" t="s">
        <v>100</v>
      </c>
      <c r="BS24" t="s">
        <v>621</v>
      </c>
      <c r="BT24" t="str">
        <f>HYPERLINK("https%3A%2F%2Fwww.webofscience.com%2Fwos%2Fwoscc%2Ffull-record%2FWOS:000543391800362","View Full Record in Web of Science")</f>
        <v>View Full Record in Web of Science</v>
      </c>
    </row>
    <row r="25" spans="1:72" x14ac:dyDescent="0.25">
      <c r="A25" t="s">
        <v>72</v>
      </c>
      <c r="B25" t="s">
        <v>622</v>
      </c>
      <c r="C25" t="s">
        <v>74</v>
      </c>
      <c r="D25" t="s">
        <v>74</v>
      </c>
      <c r="E25" t="s">
        <v>74</v>
      </c>
      <c r="F25" t="s">
        <v>623</v>
      </c>
      <c r="G25" t="s">
        <v>74</v>
      </c>
      <c r="H25" t="s">
        <v>74</v>
      </c>
      <c r="I25" t="s">
        <v>624</v>
      </c>
      <c r="J25" t="s">
        <v>625</v>
      </c>
      <c r="K25" t="s">
        <v>74</v>
      </c>
      <c r="L25" t="s">
        <v>74</v>
      </c>
      <c r="M25" t="s">
        <v>78</v>
      </c>
      <c r="N25" t="s">
        <v>79</v>
      </c>
      <c r="O25" t="s">
        <v>74</v>
      </c>
      <c r="P25" t="s">
        <v>74</v>
      </c>
      <c r="Q25" t="s">
        <v>74</v>
      </c>
      <c r="R25" t="s">
        <v>74</v>
      </c>
      <c r="S25" t="s">
        <v>74</v>
      </c>
      <c r="T25" t="s">
        <v>626</v>
      </c>
      <c r="U25" t="s">
        <v>627</v>
      </c>
      <c r="V25" t="s">
        <v>628</v>
      </c>
      <c r="W25" t="s">
        <v>629</v>
      </c>
      <c r="X25" t="s">
        <v>630</v>
      </c>
      <c r="Y25" t="s">
        <v>631</v>
      </c>
      <c r="Z25" t="s">
        <v>632</v>
      </c>
      <c r="AA25" t="s">
        <v>74</v>
      </c>
      <c r="AB25" t="s">
        <v>633</v>
      </c>
      <c r="AC25" t="s">
        <v>74</v>
      </c>
      <c r="AD25" t="s">
        <v>74</v>
      </c>
      <c r="AE25" t="s">
        <v>74</v>
      </c>
      <c r="AF25" t="s">
        <v>74</v>
      </c>
      <c r="AG25">
        <v>98</v>
      </c>
      <c r="AH25">
        <v>35</v>
      </c>
      <c r="AI25">
        <v>35</v>
      </c>
      <c r="AJ25">
        <v>3</v>
      </c>
      <c r="AK25">
        <v>21</v>
      </c>
      <c r="AL25" t="s">
        <v>428</v>
      </c>
      <c r="AM25" t="s">
        <v>429</v>
      </c>
      <c r="AN25" t="s">
        <v>430</v>
      </c>
      <c r="AO25" t="s">
        <v>634</v>
      </c>
      <c r="AP25" t="s">
        <v>635</v>
      </c>
      <c r="AQ25" t="s">
        <v>74</v>
      </c>
      <c r="AR25" t="s">
        <v>636</v>
      </c>
      <c r="AS25" t="s">
        <v>637</v>
      </c>
      <c r="AT25" t="s">
        <v>638</v>
      </c>
      <c r="AU25">
        <v>2019</v>
      </c>
      <c r="AV25">
        <v>54</v>
      </c>
      <c r="AW25">
        <v>11</v>
      </c>
      <c r="AX25" t="s">
        <v>74</v>
      </c>
      <c r="AY25" t="s">
        <v>74</v>
      </c>
      <c r="AZ25" t="s">
        <v>74</v>
      </c>
      <c r="BA25" t="s">
        <v>74</v>
      </c>
      <c r="BB25">
        <v>1429</v>
      </c>
      <c r="BC25">
        <v>1441</v>
      </c>
      <c r="BD25" t="s">
        <v>74</v>
      </c>
      <c r="BE25" t="s">
        <v>639</v>
      </c>
      <c r="BF25" t="str">
        <f>HYPERLINK("http://dx.doi.org/10.1007/s00127-019-01706-w","http://dx.doi.org/10.1007/s00127-019-01706-w")</f>
        <v>http://dx.doi.org/10.1007/s00127-019-01706-w</v>
      </c>
      <c r="BG25" t="s">
        <v>74</v>
      </c>
      <c r="BH25" t="s">
        <v>74</v>
      </c>
      <c r="BI25">
        <v>13</v>
      </c>
      <c r="BJ25" t="s">
        <v>640</v>
      </c>
      <c r="BK25" t="s">
        <v>617</v>
      </c>
      <c r="BL25" t="s">
        <v>640</v>
      </c>
      <c r="BM25" t="s">
        <v>641</v>
      </c>
      <c r="BN25">
        <v>31062040</v>
      </c>
      <c r="BO25" t="s">
        <v>74</v>
      </c>
      <c r="BP25" t="s">
        <v>74</v>
      </c>
      <c r="BQ25" t="s">
        <v>74</v>
      </c>
      <c r="BR25" t="s">
        <v>100</v>
      </c>
      <c r="BS25" t="s">
        <v>642</v>
      </c>
      <c r="BT25" t="str">
        <f>HYPERLINK("https%3A%2F%2Fwww.webofscience.com%2Fwos%2Fwoscc%2Ffull-record%2FWOS:000496339000012","View Full Record in Web of Science")</f>
        <v>View Full Record in Web of Science</v>
      </c>
    </row>
    <row r="26" spans="1:72" x14ac:dyDescent="0.25">
      <c r="A26" t="s">
        <v>72</v>
      </c>
      <c r="B26" t="s">
        <v>643</v>
      </c>
      <c r="C26" t="s">
        <v>74</v>
      </c>
      <c r="D26" t="s">
        <v>74</v>
      </c>
      <c r="E26" t="s">
        <v>74</v>
      </c>
      <c r="F26" t="s">
        <v>644</v>
      </c>
      <c r="G26" t="s">
        <v>74</v>
      </c>
      <c r="H26" t="s">
        <v>74</v>
      </c>
      <c r="I26" t="s">
        <v>645</v>
      </c>
      <c r="J26" t="s">
        <v>646</v>
      </c>
      <c r="K26" t="s">
        <v>74</v>
      </c>
      <c r="L26" t="s">
        <v>74</v>
      </c>
      <c r="M26" t="s">
        <v>78</v>
      </c>
      <c r="N26" t="s">
        <v>79</v>
      </c>
      <c r="O26" t="s">
        <v>74</v>
      </c>
      <c r="P26" t="s">
        <v>74</v>
      </c>
      <c r="Q26" t="s">
        <v>74</v>
      </c>
      <c r="R26" t="s">
        <v>74</v>
      </c>
      <c r="S26" t="s">
        <v>74</v>
      </c>
      <c r="T26" t="s">
        <v>647</v>
      </c>
      <c r="U26" t="s">
        <v>648</v>
      </c>
      <c r="V26" t="s">
        <v>649</v>
      </c>
      <c r="W26" t="s">
        <v>650</v>
      </c>
      <c r="X26" t="s">
        <v>651</v>
      </c>
      <c r="Y26" t="s">
        <v>652</v>
      </c>
      <c r="Z26" t="s">
        <v>653</v>
      </c>
      <c r="AA26" t="s">
        <v>74</v>
      </c>
      <c r="AB26" t="s">
        <v>654</v>
      </c>
      <c r="AC26" t="s">
        <v>74</v>
      </c>
      <c r="AD26" t="s">
        <v>74</v>
      </c>
      <c r="AE26" t="s">
        <v>74</v>
      </c>
      <c r="AF26" t="s">
        <v>74</v>
      </c>
      <c r="AG26">
        <v>67</v>
      </c>
      <c r="AH26">
        <v>2</v>
      </c>
      <c r="AI26">
        <v>2</v>
      </c>
      <c r="AJ26">
        <v>0</v>
      </c>
      <c r="AK26">
        <v>5</v>
      </c>
      <c r="AL26" t="s">
        <v>655</v>
      </c>
      <c r="AM26" t="s">
        <v>656</v>
      </c>
      <c r="AN26" t="s">
        <v>657</v>
      </c>
      <c r="AO26" t="s">
        <v>658</v>
      </c>
      <c r="AP26" t="s">
        <v>659</v>
      </c>
      <c r="AQ26" t="s">
        <v>74</v>
      </c>
      <c r="AR26" t="s">
        <v>660</v>
      </c>
      <c r="AS26" t="s">
        <v>661</v>
      </c>
      <c r="AT26" t="s">
        <v>662</v>
      </c>
      <c r="AU26">
        <v>2019</v>
      </c>
      <c r="AV26">
        <v>10</v>
      </c>
      <c r="AW26">
        <v>3</v>
      </c>
      <c r="AX26" t="s">
        <v>74</v>
      </c>
      <c r="AY26" t="s">
        <v>74</v>
      </c>
      <c r="AZ26" t="s">
        <v>95</v>
      </c>
      <c r="BA26" t="s">
        <v>74</v>
      </c>
      <c r="BB26">
        <v>417</v>
      </c>
      <c r="BC26">
        <v>442</v>
      </c>
      <c r="BD26" t="s">
        <v>74</v>
      </c>
      <c r="BE26" t="s">
        <v>663</v>
      </c>
      <c r="BF26" t="str">
        <f>HYPERLINK("http://dx.doi.org/10.1515/applirev-2017-0051","http://dx.doi.org/10.1515/applirev-2017-0051")</f>
        <v>http://dx.doi.org/10.1515/applirev-2017-0051</v>
      </c>
      <c r="BG26" t="s">
        <v>74</v>
      </c>
      <c r="BH26" t="s">
        <v>74</v>
      </c>
      <c r="BI26">
        <v>26</v>
      </c>
      <c r="BJ26" t="s">
        <v>664</v>
      </c>
      <c r="BK26" t="s">
        <v>438</v>
      </c>
      <c r="BL26" t="s">
        <v>665</v>
      </c>
      <c r="BM26" t="s">
        <v>666</v>
      </c>
      <c r="BN26" t="s">
        <v>74</v>
      </c>
      <c r="BO26" t="s">
        <v>366</v>
      </c>
      <c r="BP26" t="s">
        <v>74</v>
      </c>
      <c r="BQ26" t="s">
        <v>74</v>
      </c>
      <c r="BR26" t="s">
        <v>100</v>
      </c>
      <c r="BS26" t="s">
        <v>667</v>
      </c>
      <c r="BT26" t="str">
        <f>HYPERLINK("https%3A%2F%2Fwww.webofscience.com%2Fwos%2Fwoscc%2Ffull-record%2FWOS:000489327500007","View Full Record in Web of Science")</f>
        <v>View Full Record in Web of Science</v>
      </c>
    </row>
    <row r="27" spans="1:72" x14ac:dyDescent="0.25">
      <c r="A27" t="s">
        <v>72</v>
      </c>
      <c r="B27" t="s">
        <v>668</v>
      </c>
      <c r="C27" t="s">
        <v>74</v>
      </c>
      <c r="D27" t="s">
        <v>74</v>
      </c>
      <c r="E27" t="s">
        <v>74</v>
      </c>
      <c r="F27" t="s">
        <v>669</v>
      </c>
      <c r="G27" t="s">
        <v>74</v>
      </c>
      <c r="H27" t="s">
        <v>74</v>
      </c>
      <c r="I27" t="s">
        <v>670</v>
      </c>
      <c r="J27" t="s">
        <v>671</v>
      </c>
      <c r="K27" t="s">
        <v>74</v>
      </c>
      <c r="L27" t="s">
        <v>74</v>
      </c>
      <c r="M27" t="s">
        <v>78</v>
      </c>
      <c r="N27" t="s">
        <v>79</v>
      </c>
      <c r="O27" t="s">
        <v>74</v>
      </c>
      <c r="P27" t="s">
        <v>74</v>
      </c>
      <c r="Q27" t="s">
        <v>74</v>
      </c>
      <c r="R27" t="s">
        <v>74</v>
      </c>
      <c r="S27" t="s">
        <v>74</v>
      </c>
      <c r="T27" t="s">
        <v>672</v>
      </c>
      <c r="U27" t="s">
        <v>673</v>
      </c>
      <c r="V27" t="s">
        <v>674</v>
      </c>
      <c r="W27" t="s">
        <v>675</v>
      </c>
      <c r="X27" t="s">
        <v>111</v>
      </c>
      <c r="Y27" t="s">
        <v>676</v>
      </c>
      <c r="Z27" t="s">
        <v>677</v>
      </c>
      <c r="AA27" t="s">
        <v>678</v>
      </c>
      <c r="AB27" t="s">
        <v>679</v>
      </c>
      <c r="AC27" t="s">
        <v>680</v>
      </c>
      <c r="AD27" t="s">
        <v>681</v>
      </c>
      <c r="AE27" t="s">
        <v>682</v>
      </c>
      <c r="AF27" t="s">
        <v>74</v>
      </c>
      <c r="AG27">
        <v>83</v>
      </c>
      <c r="AH27">
        <v>5</v>
      </c>
      <c r="AI27">
        <v>7</v>
      </c>
      <c r="AJ27">
        <v>0</v>
      </c>
      <c r="AK27">
        <v>12</v>
      </c>
      <c r="AL27" t="s">
        <v>683</v>
      </c>
      <c r="AM27" t="s">
        <v>684</v>
      </c>
      <c r="AN27" t="s">
        <v>685</v>
      </c>
      <c r="AO27" t="s">
        <v>686</v>
      </c>
      <c r="AP27" t="s">
        <v>687</v>
      </c>
      <c r="AQ27" t="s">
        <v>74</v>
      </c>
      <c r="AR27" t="s">
        <v>688</v>
      </c>
      <c r="AS27" t="s">
        <v>689</v>
      </c>
      <c r="AT27" t="s">
        <v>690</v>
      </c>
      <c r="AU27">
        <v>2019</v>
      </c>
      <c r="AV27">
        <v>73</v>
      </c>
      <c r="AW27" t="s">
        <v>74</v>
      </c>
      <c r="AX27" t="s">
        <v>74</v>
      </c>
      <c r="AY27" t="s">
        <v>74</v>
      </c>
      <c r="AZ27" t="s">
        <v>74</v>
      </c>
      <c r="BA27" t="s">
        <v>74</v>
      </c>
      <c r="BB27">
        <v>147</v>
      </c>
      <c r="BC27">
        <v>156</v>
      </c>
      <c r="BD27" t="s">
        <v>74</v>
      </c>
      <c r="BE27" t="s">
        <v>691</v>
      </c>
      <c r="BF27" t="str">
        <f>HYPERLINK("http://dx.doi.org/10.1016/j.lindif.2019.06.001","http://dx.doi.org/10.1016/j.lindif.2019.06.001")</f>
        <v>http://dx.doi.org/10.1016/j.lindif.2019.06.001</v>
      </c>
      <c r="BG27" t="s">
        <v>74</v>
      </c>
      <c r="BH27" t="s">
        <v>74</v>
      </c>
      <c r="BI27">
        <v>10</v>
      </c>
      <c r="BJ27" t="s">
        <v>295</v>
      </c>
      <c r="BK27" t="s">
        <v>130</v>
      </c>
      <c r="BL27" t="s">
        <v>206</v>
      </c>
      <c r="BM27" t="s">
        <v>692</v>
      </c>
      <c r="BN27" t="s">
        <v>74</v>
      </c>
      <c r="BO27" t="s">
        <v>74</v>
      </c>
      <c r="BP27" t="s">
        <v>74</v>
      </c>
      <c r="BQ27" t="s">
        <v>74</v>
      </c>
      <c r="BR27" t="s">
        <v>100</v>
      </c>
      <c r="BS27" t="s">
        <v>693</v>
      </c>
      <c r="BT27" t="str">
        <f>HYPERLINK("https%3A%2F%2Fwww.webofscience.com%2Fwos%2Fwoscc%2Ffull-record%2FWOS:000480671800015","View Full Record in Web of Science")</f>
        <v>View Full Record in Web of Science</v>
      </c>
    </row>
    <row r="28" spans="1:72" x14ac:dyDescent="0.25">
      <c r="A28" t="s">
        <v>72</v>
      </c>
      <c r="B28" t="s">
        <v>694</v>
      </c>
      <c r="C28" t="s">
        <v>74</v>
      </c>
      <c r="D28" t="s">
        <v>74</v>
      </c>
      <c r="E28" t="s">
        <v>74</v>
      </c>
      <c r="F28" t="s">
        <v>695</v>
      </c>
      <c r="G28" t="s">
        <v>74</v>
      </c>
      <c r="H28" t="s">
        <v>74</v>
      </c>
      <c r="I28" t="s">
        <v>696</v>
      </c>
      <c r="J28" t="s">
        <v>136</v>
      </c>
      <c r="K28" t="s">
        <v>74</v>
      </c>
      <c r="L28" t="s">
        <v>74</v>
      </c>
      <c r="M28" t="s">
        <v>78</v>
      </c>
      <c r="N28" t="s">
        <v>79</v>
      </c>
      <c r="O28" t="s">
        <v>74</v>
      </c>
      <c r="P28" t="s">
        <v>74</v>
      </c>
      <c r="Q28" t="s">
        <v>74</v>
      </c>
      <c r="R28" t="s">
        <v>74</v>
      </c>
      <c r="S28" t="s">
        <v>74</v>
      </c>
      <c r="T28" t="s">
        <v>697</v>
      </c>
      <c r="U28" t="s">
        <v>698</v>
      </c>
      <c r="V28" t="s">
        <v>699</v>
      </c>
      <c r="W28" t="s">
        <v>700</v>
      </c>
      <c r="X28" t="s">
        <v>701</v>
      </c>
      <c r="Y28" t="s">
        <v>702</v>
      </c>
      <c r="Z28" t="s">
        <v>703</v>
      </c>
      <c r="AA28" t="s">
        <v>704</v>
      </c>
      <c r="AB28" t="s">
        <v>705</v>
      </c>
      <c r="AC28" t="s">
        <v>74</v>
      </c>
      <c r="AD28" t="s">
        <v>74</v>
      </c>
      <c r="AE28" t="s">
        <v>74</v>
      </c>
      <c r="AF28" t="s">
        <v>74</v>
      </c>
      <c r="AG28">
        <v>54</v>
      </c>
      <c r="AH28">
        <v>1</v>
      </c>
      <c r="AI28">
        <v>1</v>
      </c>
      <c r="AJ28">
        <v>0</v>
      </c>
      <c r="AK28">
        <v>22</v>
      </c>
      <c r="AL28" t="s">
        <v>144</v>
      </c>
      <c r="AM28" t="s">
        <v>145</v>
      </c>
      <c r="AN28" t="s">
        <v>146</v>
      </c>
      <c r="AO28" t="s">
        <v>147</v>
      </c>
      <c r="AP28" t="s">
        <v>148</v>
      </c>
      <c r="AQ28" t="s">
        <v>74</v>
      </c>
      <c r="AR28" t="s">
        <v>149</v>
      </c>
      <c r="AS28" t="s">
        <v>150</v>
      </c>
      <c r="AT28" t="s">
        <v>151</v>
      </c>
      <c r="AU28">
        <v>2019</v>
      </c>
      <c r="AV28">
        <v>11</v>
      </c>
      <c r="AW28">
        <v>1</v>
      </c>
      <c r="AX28" t="s">
        <v>74</v>
      </c>
      <c r="AY28" t="s">
        <v>74</v>
      </c>
      <c r="AZ28" t="s">
        <v>74</v>
      </c>
      <c r="BA28" t="s">
        <v>74</v>
      </c>
      <c r="BB28">
        <v>14</v>
      </c>
      <c r="BC28">
        <v>30</v>
      </c>
      <c r="BD28" t="s">
        <v>74</v>
      </c>
      <c r="BE28" t="s">
        <v>706</v>
      </c>
      <c r="BF28" t="str">
        <f>HYPERLINK("http://dx.doi.org/10.18662/rrem/93","http://dx.doi.org/10.18662/rrem/93")</f>
        <v>http://dx.doi.org/10.18662/rrem/93</v>
      </c>
      <c r="BG28" t="s">
        <v>74</v>
      </c>
      <c r="BH28" t="s">
        <v>74</v>
      </c>
      <c r="BI28">
        <v>18</v>
      </c>
      <c r="BJ28" t="s">
        <v>153</v>
      </c>
      <c r="BK28" t="s">
        <v>98</v>
      </c>
      <c r="BL28" t="s">
        <v>153</v>
      </c>
      <c r="BM28" t="s">
        <v>707</v>
      </c>
      <c r="BN28" t="s">
        <v>74</v>
      </c>
      <c r="BO28" t="s">
        <v>155</v>
      </c>
      <c r="BP28" t="s">
        <v>74</v>
      </c>
      <c r="BQ28" t="s">
        <v>74</v>
      </c>
      <c r="BR28" t="s">
        <v>100</v>
      </c>
      <c r="BS28" t="s">
        <v>708</v>
      </c>
      <c r="BT28" t="str">
        <f>HYPERLINK("https%3A%2F%2Fwww.webofscience.com%2Fwos%2Fwoscc%2Ffull-record%2FWOS:000460769100002","View Full Record in Web of Science")</f>
        <v>View Full Record in Web of Science</v>
      </c>
    </row>
    <row r="29" spans="1:72" x14ac:dyDescent="0.25">
      <c r="A29" t="s">
        <v>72</v>
      </c>
      <c r="B29" t="s">
        <v>709</v>
      </c>
      <c r="C29" t="s">
        <v>74</v>
      </c>
      <c r="D29" t="s">
        <v>74</v>
      </c>
      <c r="E29" t="s">
        <v>74</v>
      </c>
      <c r="F29" t="s">
        <v>710</v>
      </c>
      <c r="G29" t="s">
        <v>74</v>
      </c>
      <c r="H29" t="s">
        <v>74</v>
      </c>
      <c r="I29" t="s">
        <v>711</v>
      </c>
      <c r="J29" t="s">
        <v>712</v>
      </c>
      <c r="K29" t="s">
        <v>74</v>
      </c>
      <c r="L29" t="s">
        <v>74</v>
      </c>
      <c r="M29" t="s">
        <v>78</v>
      </c>
      <c r="N29" t="s">
        <v>79</v>
      </c>
      <c r="O29" t="s">
        <v>74</v>
      </c>
      <c r="P29" t="s">
        <v>74</v>
      </c>
      <c r="Q29" t="s">
        <v>74</v>
      </c>
      <c r="R29" t="s">
        <v>74</v>
      </c>
      <c r="S29" t="s">
        <v>74</v>
      </c>
      <c r="T29" t="s">
        <v>713</v>
      </c>
      <c r="U29" t="s">
        <v>714</v>
      </c>
      <c r="V29" t="s">
        <v>715</v>
      </c>
      <c r="W29" t="s">
        <v>716</v>
      </c>
      <c r="X29" t="s">
        <v>717</v>
      </c>
      <c r="Y29" t="s">
        <v>718</v>
      </c>
      <c r="Z29" t="s">
        <v>719</v>
      </c>
      <c r="AA29" t="s">
        <v>720</v>
      </c>
      <c r="AB29" t="s">
        <v>721</v>
      </c>
      <c r="AC29" t="s">
        <v>722</v>
      </c>
      <c r="AD29" t="s">
        <v>723</v>
      </c>
      <c r="AE29" t="s">
        <v>724</v>
      </c>
      <c r="AF29" t="s">
        <v>74</v>
      </c>
      <c r="AG29">
        <v>52</v>
      </c>
      <c r="AH29">
        <v>20</v>
      </c>
      <c r="AI29">
        <v>20</v>
      </c>
      <c r="AJ29">
        <v>0</v>
      </c>
      <c r="AK29">
        <v>14</v>
      </c>
      <c r="AL29" t="s">
        <v>196</v>
      </c>
      <c r="AM29" t="s">
        <v>197</v>
      </c>
      <c r="AN29" t="s">
        <v>198</v>
      </c>
      <c r="AO29" t="s">
        <v>725</v>
      </c>
      <c r="AP29" t="s">
        <v>726</v>
      </c>
      <c r="AQ29" t="s">
        <v>74</v>
      </c>
      <c r="AR29" t="s">
        <v>727</v>
      </c>
      <c r="AS29" t="s">
        <v>728</v>
      </c>
      <c r="AT29" t="s">
        <v>360</v>
      </c>
      <c r="AU29">
        <v>2019</v>
      </c>
      <c r="AV29">
        <v>88</v>
      </c>
      <c r="AW29" t="s">
        <v>74</v>
      </c>
      <c r="AX29" t="s">
        <v>74</v>
      </c>
      <c r="AY29" t="s">
        <v>74</v>
      </c>
      <c r="AZ29" t="s">
        <v>74</v>
      </c>
      <c r="BA29" t="s">
        <v>74</v>
      </c>
      <c r="BB29">
        <v>96</v>
      </c>
      <c r="BC29">
        <v>106</v>
      </c>
      <c r="BD29" t="s">
        <v>74</v>
      </c>
      <c r="BE29" t="s">
        <v>729</v>
      </c>
      <c r="BF29" t="str">
        <f>HYPERLINK("http://dx.doi.org/10.1016/j.chiabu.2018.11.005","http://dx.doi.org/10.1016/j.chiabu.2018.11.005")</f>
        <v>http://dx.doi.org/10.1016/j.chiabu.2018.11.005</v>
      </c>
      <c r="BG29" t="s">
        <v>74</v>
      </c>
      <c r="BH29" t="s">
        <v>74</v>
      </c>
      <c r="BI29">
        <v>11</v>
      </c>
      <c r="BJ29" t="s">
        <v>730</v>
      </c>
      <c r="BK29" t="s">
        <v>130</v>
      </c>
      <c r="BL29" t="s">
        <v>731</v>
      </c>
      <c r="BM29" t="s">
        <v>732</v>
      </c>
      <c r="BN29">
        <v>30468966</v>
      </c>
      <c r="BO29" t="s">
        <v>733</v>
      </c>
      <c r="BP29" t="s">
        <v>74</v>
      </c>
      <c r="BQ29" t="s">
        <v>74</v>
      </c>
      <c r="BR29" t="s">
        <v>100</v>
      </c>
      <c r="BS29" t="s">
        <v>734</v>
      </c>
      <c r="BT29" t="str">
        <f>HYPERLINK("https%3A%2F%2Fwww.webofscience.com%2Fwos%2Fwoscc%2Ffull-record%2FWOS:000457663500008","View Full Record in Web of Science")</f>
        <v>View Full Record in Web of Science</v>
      </c>
    </row>
    <row r="30" spans="1:72" x14ac:dyDescent="0.25">
      <c r="A30" t="s">
        <v>72</v>
      </c>
      <c r="B30" t="s">
        <v>735</v>
      </c>
      <c r="C30" t="s">
        <v>74</v>
      </c>
      <c r="D30" t="s">
        <v>74</v>
      </c>
      <c r="E30" t="s">
        <v>74</v>
      </c>
      <c r="F30" t="s">
        <v>736</v>
      </c>
      <c r="G30" t="s">
        <v>74</v>
      </c>
      <c r="H30" t="s">
        <v>74</v>
      </c>
      <c r="I30" t="s">
        <v>737</v>
      </c>
      <c r="J30" t="s">
        <v>738</v>
      </c>
      <c r="K30" t="s">
        <v>74</v>
      </c>
      <c r="L30" t="s">
        <v>74</v>
      </c>
      <c r="M30" t="s">
        <v>78</v>
      </c>
      <c r="N30" t="s">
        <v>79</v>
      </c>
      <c r="O30" t="s">
        <v>74</v>
      </c>
      <c r="P30" t="s">
        <v>74</v>
      </c>
      <c r="Q30" t="s">
        <v>74</v>
      </c>
      <c r="R30" t="s">
        <v>74</v>
      </c>
      <c r="S30" t="s">
        <v>74</v>
      </c>
      <c r="T30" t="s">
        <v>739</v>
      </c>
      <c r="U30" t="s">
        <v>740</v>
      </c>
      <c r="V30" t="s">
        <v>741</v>
      </c>
      <c r="W30" t="s">
        <v>742</v>
      </c>
      <c r="X30" t="s">
        <v>743</v>
      </c>
      <c r="Y30" t="s">
        <v>744</v>
      </c>
      <c r="Z30" t="s">
        <v>745</v>
      </c>
      <c r="AA30" t="s">
        <v>746</v>
      </c>
      <c r="AB30" t="s">
        <v>747</v>
      </c>
      <c r="AC30" t="s">
        <v>74</v>
      </c>
      <c r="AD30" t="s">
        <v>74</v>
      </c>
      <c r="AE30" t="s">
        <v>74</v>
      </c>
      <c r="AF30" t="s">
        <v>74</v>
      </c>
      <c r="AG30">
        <v>32</v>
      </c>
      <c r="AH30">
        <v>2</v>
      </c>
      <c r="AI30">
        <v>2</v>
      </c>
      <c r="AJ30">
        <v>1</v>
      </c>
      <c r="AK30">
        <v>9</v>
      </c>
      <c r="AL30" t="s">
        <v>748</v>
      </c>
      <c r="AM30" t="s">
        <v>749</v>
      </c>
      <c r="AN30" t="s">
        <v>750</v>
      </c>
      <c r="AO30" t="s">
        <v>751</v>
      </c>
      <c r="AP30" t="s">
        <v>752</v>
      </c>
      <c r="AQ30" t="s">
        <v>74</v>
      </c>
      <c r="AR30" t="s">
        <v>753</v>
      </c>
      <c r="AS30" t="s">
        <v>754</v>
      </c>
      <c r="AT30" t="s">
        <v>74</v>
      </c>
      <c r="AU30">
        <v>2019</v>
      </c>
      <c r="AV30">
        <v>23</v>
      </c>
      <c r="AW30">
        <v>4</v>
      </c>
      <c r="AX30" t="s">
        <v>74</v>
      </c>
      <c r="AY30" t="s">
        <v>74</v>
      </c>
      <c r="AZ30" t="s">
        <v>74</v>
      </c>
      <c r="BA30" t="s">
        <v>74</v>
      </c>
      <c r="BB30">
        <v>172</v>
      </c>
      <c r="BC30">
        <v>178</v>
      </c>
      <c r="BD30" t="s">
        <v>74</v>
      </c>
      <c r="BE30" t="s">
        <v>755</v>
      </c>
      <c r="BF30" t="str">
        <f>HYPERLINK("http://dx.doi.org/10.15561/20755279.2019.0402","http://dx.doi.org/10.15561/20755279.2019.0402")</f>
        <v>http://dx.doi.org/10.15561/20755279.2019.0402</v>
      </c>
      <c r="BG30" t="s">
        <v>74</v>
      </c>
      <c r="BH30" t="s">
        <v>74</v>
      </c>
      <c r="BI30">
        <v>7</v>
      </c>
      <c r="BJ30" t="s">
        <v>153</v>
      </c>
      <c r="BK30" t="s">
        <v>98</v>
      </c>
      <c r="BL30" t="s">
        <v>153</v>
      </c>
      <c r="BM30" t="s">
        <v>756</v>
      </c>
      <c r="BN30" t="s">
        <v>74</v>
      </c>
      <c r="BO30" t="s">
        <v>757</v>
      </c>
      <c r="BP30" t="s">
        <v>74</v>
      </c>
      <c r="BQ30" t="s">
        <v>74</v>
      </c>
      <c r="BR30" t="s">
        <v>100</v>
      </c>
      <c r="BS30" t="s">
        <v>758</v>
      </c>
      <c r="BT30" t="str">
        <f>HYPERLINK("https%3A%2F%2Fwww.webofscience.com%2Fwos%2Fwoscc%2Ffull-record%2FWOS:000482196200002","View Full Record in Web of Science")</f>
        <v>View Full Record in Web of Science</v>
      </c>
    </row>
    <row r="31" spans="1:72" x14ac:dyDescent="0.25">
      <c r="A31" t="s">
        <v>72</v>
      </c>
      <c r="B31" t="s">
        <v>759</v>
      </c>
      <c r="C31" t="s">
        <v>74</v>
      </c>
      <c r="D31" t="s">
        <v>74</v>
      </c>
      <c r="E31" t="s">
        <v>74</v>
      </c>
      <c r="F31" t="s">
        <v>760</v>
      </c>
      <c r="G31" t="s">
        <v>74</v>
      </c>
      <c r="H31" t="s">
        <v>74</v>
      </c>
      <c r="I31" t="s">
        <v>761</v>
      </c>
      <c r="J31" t="s">
        <v>489</v>
      </c>
      <c r="K31" t="s">
        <v>74</v>
      </c>
      <c r="L31" t="s">
        <v>74</v>
      </c>
      <c r="M31" t="s">
        <v>78</v>
      </c>
      <c r="N31" t="s">
        <v>79</v>
      </c>
      <c r="O31" t="s">
        <v>74</v>
      </c>
      <c r="P31" t="s">
        <v>74</v>
      </c>
      <c r="Q31" t="s">
        <v>74</v>
      </c>
      <c r="R31" t="s">
        <v>74</v>
      </c>
      <c r="S31" t="s">
        <v>74</v>
      </c>
      <c r="T31" t="s">
        <v>762</v>
      </c>
      <c r="U31" t="s">
        <v>763</v>
      </c>
      <c r="V31" t="s">
        <v>764</v>
      </c>
      <c r="W31" t="s">
        <v>765</v>
      </c>
      <c r="X31" t="s">
        <v>766</v>
      </c>
      <c r="Y31" t="s">
        <v>767</v>
      </c>
      <c r="Z31" t="s">
        <v>768</v>
      </c>
      <c r="AA31" t="s">
        <v>769</v>
      </c>
      <c r="AB31" t="s">
        <v>770</v>
      </c>
      <c r="AC31" t="s">
        <v>74</v>
      </c>
      <c r="AD31" t="s">
        <v>74</v>
      </c>
      <c r="AE31" t="s">
        <v>74</v>
      </c>
      <c r="AF31" t="s">
        <v>74</v>
      </c>
      <c r="AG31">
        <v>25</v>
      </c>
      <c r="AH31">
        <v>0</v>
      </c>
      <c r="AI31">
        <v>0</v>
      </c>
      <c r="AJ31">
        <v>0</v>
      </c>
      <c r="AK31">
        <v>5</v>
      </c>
      <c r="AL31" t="s">
        <v>498</v>
      </c>
      <c r="AM31" t="s">
        <v>499</v>
      </c>
      <c r="AN31" t="s">
        <v>500</v>
      </c>
      <c r="AO31" t="s">
        <v>501</v>
      </c>
      <c r="AP31" t="s">
        <v>502</v>
      </c>
      <c r="AQ31" t="s">
        <v>74</v>
      </c>
      <c r="AR31" t="s">
        <v>503</v>
      </c>
      <c r="AS31" t="s">
        <v>504</v>
      </c>
      <c r="AT31" t="s">
        <v>74</v>
      </c>
      <c r="AU31">
        <v>2019</v>
      </c>
      <c r="AV31">
        <v>9</v>
      </c>
      <c r="AW31">
        <v>2</v>
      </c>
      <c r="AX31" t="s">
        <v>74</v>
      </c>
      <c r="AY31" t="s">
        <v>74</v>
      </c>
      <c r="AZ31" t="s">
        <v>74</v>
      </c>
      <c r="BA31" t="s">
        <v>74</v>
      </c>
      <c r="BB31">
        <v>95</v>
      </c>
      <c r="BC31">
        <v>101</v>
      </c>
      <c r="BD31" t="s">
        <v>74</v>
      </c>
      <c r="BE31" t="s">
        <v>74</v>
      </c>
      <c r="BF31" t="s">
        <v>74</v>
      </c>
      <c r="BG31" t="s">
        <v>74</v>
      </c>
      <c r="BH31" t="s">
        <v>74</v>
      </c>
      <c r="BI31">
        <v>7</v>
      </c>
      <c r="BJ31" t="s">
        <v>153</v>
      </c>
      <c r="BK31" t="s">
        <v>98</v>
      </c>
      <c r="BL31" t="s">
        <v>153</v>
      </c>
      <c r="BM31" t="s">
        <v>771</v>
      </c>
      <c r="BN31" t="s">
        <v>74</v>
      </c>
      <c r="BO31" t="s">
        <v>74</v>
      </c>
      <c r="BP31" t="s">
        <v>74</v>
      </c>
      <c r="BQ31" t="s">
        <v>74</v>
      </c>
      <c r="BR31" t="s">
        <v>100</v>
      </c>
      <c r="BS31" t="s">
        <v>772</v>
      </c>
      <c r="BT31" t="str">
        <f>HYPERLINK("https%3A%2F%2Fwww.webofscience.com%2Fwos%2Fwoscc%2Ffull-record%2FWOS:000502253600011","View Full Record in Web of Science")</f>
        <v>View Full Record in Web of Science</v>
      </c>
    </row>
    <row r="32" spans="1:72" x14ac:dyDescent="0.25">
      <c r="A32" t="s">
        <v>72</v>
      </c>
      <c r="B32" t="s">
        <v>773</v>
      </c>
      <c r="C32" t="s">
        <v>74</v>
      </c>
      <c r="D32" t="s">
        <v>74</v>
      </c>
      <c r="E32" t="s">
        <v>74</v>
      </c>
      <c r="F32" t="s">
        <v>774</v>
      </c>
      <c r="G32" t="s">
        <v>74</v>
      </c>
      <c r="H32" t="s">
        <v>74</v>
      </c>
      <c r="I32" t="s">
        <v>775</v>
      </c>
      <c r="J32" t="s">
        <v>776</v>
      </c>
      <c r="K32" t="s">
        <v>74</v>
      </c>
      <c r="L32" t="s">
        <v>74</v>
      </c>
      <c r="M32" t="s">
        <v>78</v>
      </c>
      <c r="N32" t="s">
        <v>79</v>
      </c>
      <c r="O32" t="s">
        <v>74</v>
      </c>
      <c r="P32" t="s">
        <v>74</v>
      </c>
      <c r="Q32" t="s">
        <v>74</v>
      </c>
      <c r="R32" t="s">
        <v>74</v>
      </c>
      <c r="S32" t="s">
        <v>74</v>
      </c>
      <c r="T32" t="s">
        <v>777</v>
      </c>
      <c r="U32" t="s">
        <v>778</v>
      </c>
      <c r="V32" t="s">
        <v>779</v>
      </c>
      <c r="W32" t="s">
        <v>780</v>
      </c>
      <c r="X32" t="s">
        <v>781</v>
      </c>
      <c r="Y32" t="s">
        <v>782</v>
      </c>
      <c r="Z32" t="s">
        <v>783</v>
      </c>
      <c r="AA32" t="s">
        <v>784</v>
      </c>
      <c r="AB32" t="s">
        <v>74</v>
      </c>
      <c r="AC32" t="s">
        <v>74</v>
      </c>
      <c r="AD32" t="s">
        <v>74</v>
      </c>
      <c r="AE32" t="s">
        <v>74</v>
      </c>
      <c r="AF32" t="s">
        <v>74</v>
      </c>
      <c r="AG32">
        <v>48</v>
      </c>
      <c r="AH32">
        <v>67</v>
      </c>
      <c r="AI32">
        <v>70</v>
      </c>
      <c r="AJ32">
        <v>20</v>
      </c>
      <c r="AK32">
        <v>77</v>
      </c>
      <c r="AL32" t="s">
        <v>785</v>
      </c>
      <c r="AM32" t="s">
        <v>786</v>
      </c>
      <c r="AN32" t="s">
        <v>787</v>
      </c>
      <c r="AO32" t="s">
        <v>788</v>
      </c>
      <c r="AP32" t="s">
        <v>789</v>
      </c>
      <c r="AQ32" t="s">
        <v>74</v>
      </c>
      <c r="AR32" t="s">
        <v>790</v>
      </c>
      <c r="AS32" t="s">
        <v>791</v>
      </c>
      <c r="AT32" t="s">
        <v>151</v>
      </c>
      <c r="AU32">
        <v>2018</v>
      </c>
      <c r="AV32">
        <v>8</v>
      </c>
      <c r="AW32">
        <v>1</v>
      </c>
      <c r="AX32" t="s">
        <v>74</v>
      </c>
      <c r="AY32" t="s">
        <v>74</v>
      </c>
      <c r="AZ32" t="s">
        <v>95</v>
      </c>
      <c r="BA32" t="s">
        <v>74</v>
      </c>
      <c r="BB32">
        <v>73</v>
      </c>
      <c r="BC32">
        <v>101</v>
      </c>
      <c r="BD32" t="s">
        <v>74</v>
      </c>
      <c r="BE32" t="s">
        <v>792</v>
      </c>
      <c r="BF32" t="str">
        <f>HYPERLINK("http://dx.doi.org/10.14746/ssllt.2018.8.1.4","http://dx.doi.org/10.14746/ssllt.2018.8.1.4")</f>
        <v>http://dx.doi.org/10.14746/ssllt.2018.8.1.4</v>
      </c>
      <c r="BG32" t="s">
        <v>74</v>
      </c>
      <c r="BH32" t="s">
        <v>74</v>
      </c>
      <c r="BI32">
        <v>29</v>
      </c>
      <c r="BJ32" t="s">
        <v>665</v>
      </c>
      <c r="BK32" t="s">
        <v>130</v>
      </c>
      <c r="BL32" t="s">
        <v>665</v>
      </c>
      <c r="BM32" t="s">
        <v>793</v>
      </c>
      <c r="BN32" t="s">
        <v>74</v>
      </c>
      <c r="BO32" t="s">
        <v>794</v>
      </c>
      <c r="BP32" t="s">
        <v>74</v>
      </c>
      <c r="BQ32" t="s">
        <v>74</v>
      </c>
      <c r="BR32" t="s">
        <v>100</v>
      </c>
      <c r="BS32" t="s">
        <v>795</v>
      </c>
      <c r="BT32" t="str">
        <f>HYPERLINK("https%3A%2F%2Fwww.webofscience.com%2Fwos%2Fwoscc%2Ffull-record%2FWOS:000431039300004","View Full Record in Web of Science")</f>
        <v>View Full Record in Web of Science</v>
      </c>
    </row>
    <row r="33" spans="1:72" x14ac:dyDescent="0.25">
      <c r="A33" t="s">
        <v>72</v>
      </c>
      <c r="B33" t="s">
        <v>796</v>
      </c>
      <c r="C33" t="s">
        <v>74</v>
      </c>
      <c r="D33" t="s">
        <v>74</v>
      </c>
      <c r="E33" t="s">
        <v>74</v>
      </c>
      <c r="F33" t="s">
        <v>797</v>
      </c>
      <c r="G33" t="s">
        <v>74</v>
      </c>
      <c r="H33" t="s">
        <v>74</v>
      </c>
      <c r="I33" t="s">
        <v>798</v>
      </c>
      <c r="J33" t="s">
        <v>799</v>
      </c>
      <c r="K33" t="s">
        <v>74</v>
      </c>
      <c r="L33" t="s">
        <v>74</v>
      </c>
      <c r="M33" t="s">
        <v>78</v>
      </c>
      <c r="N33" t="s">
        <v>79</v>
      </c>
      <c r="O33" t="s">
        <v>74</v>
      </c>
      <c r="P33" t="s">
        <v>74</v>
      </c>
      <c r="Q33" t="s">
        <v>74</v>
      </c>
      <c r="R33" t="s">
        <v>74</v>
      </c>
      <c r="S33" t="s">
        <v>74</v>
      </c>
      <c r="T33" t="s">
        <v>74</v>
      </c>
      <c r="U33" t="s">
        <v>800</v>
      </c>
      <c r="V33" t="s">
        <v>801</v>
      </c>
      <c r="W33" t="s">
        <v>802</v>
      </c>
      <c r="X33" t="s">
        <v>803</v>
      </c>
      <c r="Y33" t="s">
        <v>804</v>
      </c>
      <c r="Z33" t="s">
        <v>805</v>
      </c>
      <c r="AA33" t="s">
        <v>806</v>
      </c>
      <c r="AB33" t="s">
        <v>807</v>
      </c>
      <c r="AC33" t="s">
        <v>808</v>
      </c>
      <c r="AD33" t="s">
        <v>808</v>
      </c>
      <c r="AE33" t="s">
        <v>809</v>
      </c>
      <c r="AF33" t="s">
        <v>74</v>
      </c>
      <c r="AG33">
        <v>49</v>
      </c>
      <c r="AH33">
        <v>15</v>
      </c>
      <c r="AI33">
        <v>15</v>
      </c>
      <c r="AJ33">
        <v>1</v>
      </c>
      <c r="AK33">
        <v>16</v>
      </c>
      <c r="AL33" t="s">
        <v>810</v>
      </c>
      <c r="AM33" t="s">
        <v>811</v>
      </c>
      <c r="AN33" t="s">
        <v>812</v>
      </c>
      <c r="AO33" t="s">
        <v>813</v>
      </c>
      <c r="AP33" t="s">
        <v>74</v>
      </c>
      <c r="AQ33" t="s">
        <v>74</v>
      </c>
      <c r="AR33" t="s">
        <v>799</v>
      </c>
      <c r="AS33" t="s">
        <v>814</v>
      </c>
      <c r="AT33" t="s">
        <v>815</v>
      </c>
      <c r="AU33">
        <v>2018</v>
      </c>
      <c r="AV33">
        <v>13</v>
      </c>
      <c r="AW33">
        <v>2</v>
      </c>
      <c r="AX33" t="s">
        <v>74</v>
      </c>
      <c r="AY33" t="s">
        <v>74</v>
      </c>
      <c r="AZ33" t="s">
        <v>74</v>
      </c>
      <c r="BA33" t="s">
        <v>74</v>
      </c>
      <c r="BB33" t="s">
        <v>74</v>
      </c>
      <c r="BC33" t="s">
        <v>74</v>
      </c>
      <c r="BD33" t="s">
        <v>816</v>
      </c>
      <c r="BE33" t="s">
        <v>817</v>
      </c>
      <c r="BF33" t="str">
        <f>HYPERLINK("http://dx.doi.org/10.1371/journal.pone.0191843","http://dx.doi.org/10.1371/journal.pone.0191843")</f>
        <v>http://dx.doi.org/10.1371/journal.pone.0191843</v>
      </c>
      <c r="BG33" t="s">
        <v>74</v>
      </c>
      <c r="BH33" t="s">
        <v>74</v>
      </c>
      <c r="BI33">
        <v>33</v>
      </c>
      <c r="BJ33" t="s">
        <v>818</v>
      </c>
      <c r="BK33" t="s">
        <v>617</v>
      </c>
      <c r="BL33" t="s">
        <v>819</v>
      </c>
      <c r="BM33" t="s">
        <v>820</v>
      </c>
      <c r="BN33">
        <v>29420556</v>
      </c>
      <c r="BO33" t="s">
        <v>821</v>
      </c>
      <c r="BP33" t="s">
        <v>74</v>
      </c>
      <c r="BQ33" t="s">
        <v>74</v>
      </c>
      <c r="BR33" t="s">
        <v>100</v>
      </c>
      <c r="BS33" t="s">
        <v>822</v>
      </c>
      <c r="BT33" t="str">
        <f>HYPERLINK("https%3A%2F%2Fwww.webofscience.com%2Fwos%2Fwoscc%2Ffull-record%2FWOS:000424517900026","View Full Record in Web of Science")</f>
        <v>View Full Record in Web of Science</v>
      </c>
    </row>
    <row r="34" spans="1:72" x14ac:dyDescent="0.25">
      <c r="A34" t="s">
        <v>72</v>
      </c>
      <c r="B34" t="s">
        <v>823</v>
      </c>
      <c r="C34" t="s">
        <v>74</v>
      </c>
      <c r="D34" t="s">
        <v>74</v>
      </c>
      <c r="E34" t="s">
        <v>74</v>
      </c>
      <c r="F34" t="s">
        <v>824</v>
      </c>
      <c r="G34" t="s">
        <v>74</v>
      </c>
      <c r="H34" t="s">
        <v>74</v>
      </c>
      <c r="I34" t="s">
        <v>825</v>
      </c>
      <c r="J34" t="s">
        <v>826</v>
      </c>
      <c r="K34" t="s">
        <v>74</v>
      </c>
      <c r="L34" t="s">
        <v>74</v>
      </c>
      <c r="M34" t="s">
        <v>78</v>
      </c>
      <c r="N34" t="s">
        <v>79</v>
      </c>
      <c r="O34" t="s">
        <v>74</v>
      </c>
      <c r="P34" t="s">
        <v>74</v>
      </c>
      <c r="Q34" t="s">
        <v>74</v>
      </c>
      <c r="R34" t="s">
        <v>74</v>
      </c>
      <c r="S34" t="s">
        <v>74</v>
      </c>
      <c r="T34" t="s">
        <v>827</v>
      </c>
      <c r="U34" t="s">
        <v>828</v>
      </c>
      <c r="V34" t="s">
        <v>829</v>
      </c>
      <c r="W34" t="s">
        <v>830</v>
      </c>
      <c r="X34" t="s">
        <v>831</v>
      </c>
      <c r="Y34" t="s">
        <v>832</v>
      </c>
      <c r="Z34" t="s">
        <v>833</v>
      </c>
      <c r="AA34" t="s">
        <v>834</v>
      </c>
      <c r="AB34" t="s">
        <v>74</v>
      </c>
      <c r="AC34" t="s">
        <v>835</v>
      </c>
      <c r="AD34" t="s">
        <v>836</v>
      </c>
      <c r="AE34" t="s">
        <v>837</v>
      </c>
      <c r="AF34" t="s">
        <v>74</v>
      </c>
      <c r="AG34">
        <v>79</v>
      </c>
      <c r="AH34">
        <v>5</v>
      </c>
      <c r="AI34">
        <v>5</v>
      </c>
      <c r="AJ34">
        <v>1</v>
      </c>
      <c r="AK34">
        <v>8</v>
      </c>
      <c r="AL34" t="s">
        <v>838</v>
      </c>
      <c r="AM34" t="s">
        <v>839</v>
      </c>
      <c r="AN34" t="s">
        <v>840</v>
      </c>
      <c r="AO34" t="s">
        <v>74</v>
      </c>
      <c r="AP34" t="s">
        <v>841</v>
      </c>
      <c r="AQ34" t="s">
        <v>74</v>
      </c>
      <c r="AR34" t="s">
        <v>842</v>
      </c>
      <c r="AS34" t="s">
        <v>843</v>
      </c>
      <c r="AT34" t="s">
        <v>74</v>
      </c>
      <c r="AU34">
        <v>2018</v>
      </c>
      <c r="AV34">
        <v>4</v>
      </c>
      <c r="AW34">
        <v>2</v>
      </c>
      <c r="AX34" t="s">
        <v>74</v>
      </c>
      <c r="AY34" t="s">
        <v>74</v>
      </c>
      <c r="AZ34" t="s">
        <v>74</v>
      </c>
      <c r="BA34" t="s">
        <v>74</v>
      </c>
      <c r="BB34">
        <v>57</v>
      </c>
      <c r="BC34">
        <v>85</v>
      </c>
      <c r="BD34" t="s">
        <v>74</v>
      </c>
      <c r="BE34" t="s">
        <v>844</v>
      </c>
      <c r="BF34" t="str">
        <f>HYPERLINK("http://dx.doi.org/10.17356/ieejsp.v4i2.389","http://dx.doi.org/10.17356/ieejsp.v4i2.389")</f>
        <v>http://dx.doi.org/10.17356/ieejsp.v4i2.389</v>
      </c>
      <c r="BG34" t="s">
        <v>74</v>
      </c>
      <c r="BH34" t="s">
        <v>74</v>
      </c>
      <c r="BI34">
        <v>29</v>
      </c>
      <c r="BJ34" t="s">
        <v>845</v>
      </c>
      <c r="BK34" t="s">
        <v>98</v>
      </c>
      <c r="BL34" t="s">
        <v>846</v>
      </c>
      <c r="BM34" t="s">
        <v>847</v>
      </c>
      <c r="BN34" t="s">
        <v>74</v>
      </c>
      <c r="BO34" t="s">
        <v>155</v>
      </c>
      <c r="BP34" t="s">
        <v>74</v>
      </c>
      <c r="BQ34" t="s">
        <v>74</v>
      </c>
      <c r="BR34" t="s">
        <v>100</v>
      </c>
      <c r="BS34" t="s">
        <v>848</v>
      </c>
      <c r="BT34" t="str">
        <f>HYPERLINK("https%3A%2F%2Fwww.webofscience.com%2Fwos%2Fwoscc%2Ffull-record%2FWOS:000437541300004","View Full Record in Web of Science")</f>
        <v>View Full Record in Web of Science</v>
      </c>
    </row>
    <row r="35" spans="1:72" x14ac:dyDescent="0.25">
      <c r="A35" t="s">
        <v>72</v>
      </c>
      <c r="B35" t="s">
        <v>849</v>
      </c>
      <c r="C35" t="s">
        <v>74</v>
      </c>
      <c r="D35" t="s">
        <v>74</v>
      </c>
      <c r="E35" t="s">
        <v>74</v>
      </c>
      <c r="F35" t="s">
        <v>850</v>
      </c>
      <c r="G35" t="s">
        <v>74</v>
      </c>
      <c r="H35" t="s">
        <v>74</v>
      </c>
      <c r="I35" t="s">
        <v>851</v>
      </c>
      <c r="J35" t="s">
        <v>852</v>
      </c>
      <c r="K35" t="s">
        <v>74</v>
      </c>
      <c r="L35" t="s">
        <v>74</v>
      </c>
      <c r="M35" t="s">
        <v>78</v>
      </c>
      <c r="N35" t="s">
        <v>79</v>
      </c>
      <c r="O35" t="s">
        <v>74</v>
      </c>
      <c r="P35" t="s">
        <v>74</v>
      </c>
      <c r="Q35" t="s">
        <v>74</v>
      </c>
      <c r="R35" t="s">
        <v>74</v>
      </c>
      <c r="S35" t="s">
        <v>74</v>
      </c>
      <c r="T35" t="s">
        <v>853</v>
      </c>
      <c r="U35" t="s">
        <v>854</v>
      </c>
      <c r="V35" t="s">
        <v>855</v>
      </c>
      <c r="W35" t="s">
        <v>856</v>
      </c>
      <c r="X35" t="s">
        <v>857</v>
      </c>
      <c r="Y35" t="s">
        <v>858</v>
      </c>
      <c r="Z35" t="s">
        <v>859</v>
      </c>
      <c r="AA35" t="s">
        <v>860</v>
      </c>
      <c r="AB35" t="s">
        <v>861</v>
      </c>
      <c r="AC35" t="s">
        <v>862</v>
      </c>
      <c r="AD35" t="s">
        <v>863</v>
      </c>
      <c r="AE35" t="s">
        <v>864</v>
      </c>
      <c r="AF35" t="s">
        <v>74</v>
      </c>
      <c r="AG35">
        <v>57</v>
      </c>
      <c r="AH35">
        <v>11</v>
      </c>
      <c r="AI35">
        <v>11</v>
      </c>
      <c r="AJ35">
        <v>1</v>
      </c>
      <c r="AK35">
        <v>26</v>
      </c>
      <c r="AL35" t="s">
        <v>196</v>
      </c>
      <c r="AM35" t="s">
        <v>197</v>
      </c>
      <c r="AN35" t="s">
        <v>198</v>
      </c>
      <c r="AO35" t="s">
        <v>865</v>
      </c>
      <c r="AP35" t="s">
        <v>866</v>
      </c>
      <c r="AQ35" t="s">
        <v>74</v>
      </c>
      <c r="AR35" t="s">
        <v>867</v>
      </c>
      <c r="AS35" t="s">
        <v>868</v>
      </c>
      <c r="AT35" t="s">
        <v>662</v>
      </c>
      <c r="AU35">
        <v>2017</v>
      </c>
      <c r="AV35">
        <v>80</v>
      </c>
      <c r="AW35" t="s">
        <v>74</v>
      </c>
      <c r="AX35" t="s">
        <v>74</v>
      </c>
      <c r="AY35" t="s">
        <v>74</v>
      </c>
      <c r="AZ35" t="s">
        <v>95</v>
      </c>
      <c r="BA35" t="s">
        <v>74</v>
      </c>
      <c r="BB35">
        <v>41</v>
      </c>
      <c r="BC35">
        <v>51</v>
      </c>
      <c r="BD35" t="s">
        <v>74</v>
      </c>
      <c r="BE35" t="s">
        <v>869</v>
      </c>
      <c r="BF35" t="str">
        <f>HYPERLINK("http://dx.doi.org/10.1016/j.childyouth.2017.06.056","http://dx.doi.org/10.1016/j.childyouth.2017.06.056")</f>
        <v>http://dx.doi.org/10.1016/j.childyouth.2017.06.056</v>
      </c>
      <c r="BG35" t="s">
        <v>74</v>
      </c>
      <c r="BH35" t="s">
        <v>74</v>
      </c>
      <c r="BI35">
        <v>11</v>
      </c>
      <c r="BJ35" t="s">
        <v>870</v>
      </c>
      <c r="BK35" t="s">
        <v>130</v>
      </c>
      <c r="BL35" t="s">
        <v>870</v>
      </c>
      <c r="BM35" t="s">
        <v>871</v>
      </c>
      <c r="BN35" t="s">
        <v>74</v>
      </c>
      <c r="BO35" t="s">
        <v>74</v>
      </c>
      <c r="BP35" t="s">
        <v>74</v>
      </c>
      <c r="BQ35" t="s">
        <v>74</v>
      </c>
      <c r="BR35" t="s">
        <v>100</v>
      </c>
      <c r="BS35" t="s">
        <v>872</v>
      </c>
      <c r="BT35" t="str">
        <f>HYPERLINK("https%3A%2F%2Fwww.webofscience.com%2Fwos%2Fwoscc%2Ffull-record%2FWOS:000411302300006","View Full Record in Web of Science")</f>
        <v>View Full Record in Web of Science</v>
      </c>
    </row>
    <row r="36" spans="1:72" x14ac:dyDescent="0.25">
      <c r="A36" t="s">
        <v>72</v>
      </c>
      <c r="B36" t="s">
        <v>873</v>
      </c>
      <c r="C36" t="s">
        <v>74</v>
      </c>
      <c r="D36" t="s">
        <v>74</v>
      </c>
      <c r="E36" t="s">
        <v>74</v>
      </c>
      <c r="F36" t="s">
        <v>874</v>
      </c>
      <c r="G36" t="s">
        <v>74</v>
      </c>
      <c r="H36" t="s">
        <v>74</v>
      </c>
      <c r="I36" t="s">
        <v>875</v>
      </c>
      <c r="J36" t="s">
        <v>876</v>
      </c>
      <c r="K36" t="s">
        <v>74</v>
      </c>
      <c r="L36" t="s">
        <v>74</v>
      </c>
      <c r="M36" t="s">
        <v>78</v>
      </c>
      <c r="N36" t="s">
        <v>79</v>
      </c>
      <c r="O36" t="s">
        <v>74</v>
      </c>
      <c r="P36" t="s">
        <v>74</v>
      </c>
      <c r="Q36" t="s">
        <v>74</v>
      </c>
      <c r="R36" t="s">
        <v>74</v>
      </c>
      <c r="S36" t="s">
        <v>74</v>
      </c>
      <c r="T36" t="s">
        <v>74</v>
      </c>
      <c r="U36" t="s">
        <v>877</v>
      </c>
      <c r="V36" t="s">
        <v>878</v>
      </c>
      <c r="W36" t="s">
        <v>879</v>
      </c>
      <c r="X36" t="s">
        <v>880</v>
      </c>
      <c r="Y36" t="s">
        <v>881</v>
      </c>
      <c r="Z36" t="s">
        <v>882</v>
      </c>
      <c r="AA36" t="s">
        <v>883</v>
      </c>
      <c r="AB36" t="s">
        <v>884</v>
      </c>
      <c r="AC36" t="s">
        <v>885</v>
      </c>
      <c r="AD36" t="s">
        <v>886</v>
      </c>
      <c r="AE36" t="s">
        <v>887</v>
      </c>
      <c r="AF36" t="s">
        <v>74</v>
      </c>
      <c r="AG36">
        <v>22</v>
      </c>
      <c r="AH36">
        <v>4</v>
      </c>
      <c r="AI36">
        <v>5</v>
      </c>
      <c r="AJ36">
        <v>1</v>
      </c>
      <c r="AK36">
        <v>6</v>
      </c>
      <c r="AL36" t="s">
        <v>888</v>
      </c>
      <c r="AM36" t="s">
        <v>889</v>
      </c>
      <c r="AN36" t="s">
        <v>890</v>
      </c>
      <c r="AO36" t="s">
        <v>891</v>
      </c>
      <c r="AP36" t="s">
        <v>892</v>
      </c>
      <c r="AQ36" t="s">
        <v>74</v>
      </c>
      <c r="AR36" t="s">
        <v>893</v>
      </c>
      <c r="AS36" t="s">
        <v>894</v>
      </c>
      <c r="AT36" t="s">
        <v>250</v>
      </c>
      <c r="AU36">
        <v>2016</v>
      </c>
      <c r="AV36">
        <v>42</v>
      </c>
      <c r="AW36">
        <v>12</v>
      </c>
      <c r="AX36" t="s">
        <v>74</v>
      </c>
      <c r="AY36" t="s">
        <v>74</v>
      </c>
      <c r="AZ36" t="s">
        <v>74</v>
      </c>
      <c r="BA36" t="s">
        <v>74</v>
      </c>
      <c r="BB36">
        <v>757</v>
      </c>
      <c r="BC36">
        <v>761</v>
      </c>
      <c r="BD36" t="s">
        <v>74</v>
      </c>
      <c r="BE36" t="s">
        <v>895</v>
      </c>
      <c r="BF36" t="str">
        <f>HYPERLINK("http://dx.doi.org/10.1136/medethics-2016-103418","http://dx.doi.org/10.1136/medethics-2016-103418")</f>
        <v>http://dx.doi.org/10.1136/medethics-2016-103418</v>
      </c>
      <c r="BG36" t="s">
        <v>74</v>
      </c>
      <c r="BH36" t="s">
        <v>74</v>
      </c>
      <c r="BI36">
        <v>5</v>
      </c>
      <c r="BJ36" t="s">
        <v>896</v>
      </c>
      <c r="BK36" t="s">
        <v>617</v>
      </c>
      <c r="BL36" t="s">
        <v>897</v>
      </c>
      <c r="BM36" t="s">
        <v>898</v>
      </c>
      <c r="BN36">
        <v>27697792</v>
      </c>
      <c r="BO36" t="s">
        <v>74</v>
      </c>
      <c r="BP36" t="s">
        <v>74</v>
      </c>
      <c r="BQ36" t="s">
        <v>74</v>
      </c>
      <c r="BR36" t="s">
        <v>100</v>
      </c>
      <c r="BS36" t="s">
        <v>899</v>
      </c>
      <c r="BT36" t="str">
        <f>HYPERLINK("https%3A%2F%2Fwww.webofscience.com%2Fwos%2Fwoscc%2Ffull-record%2FWOS:000388977100002","View Full Record in Web of Science")</f>
        <v>View Full Record in Web of Science</v>
      </c>
    </row>
    <row r="37" spans="1:72" x14ac:dyDescent="0.25">
      <c r="A37" t="s">
        <v>72</v>
      </c>
      <c r="B37" t="s">
        <v>900</v>
      </c>
      <c r="C37" t="s">
        <v>74</v>
      </c>
      <c r="D37" t="s">
        <v>74</v>
      </c>
      <c r="E37" t="s">
        <v>74</v>
      </c>
      <c r="F37" t="s">
        <v>901</v>
      </c>
      <c r="G37" t="s">
        <v>74</v>
      </c>
      <c r="H37" t="s">
        <v>74</v>
      </c>
      <c r="I37" t="s">
        <v>902</v>
      </c>
      <c r="J37" t="s">
        <v>903</v>
      </c>
      <c r="K37" t="s">
        <v>74</v>
      </c>
      <c r="L37" t="s">
        <v>74</v>
      </c>
      <c r="M37" t="s">
        <v>78</v>
      </c>
      <c r="N37" t="s">
        <v>79</v>
      </c>
      <c r="O37" t="s">
        <v>74</v>
      </c>
      <c r="P37" t="s">
        <v>74</v>
      </c>
      <c r="Q37" t="s">
        <v>74</v>
      </c>
      <c r="R37" t="s">
        <v>74</v>
      </c>
      <c r="S37" t="s">
        <v>74</v>
      </c>
      <c r="T37" t="s">
        <v>904</v>
      </c>
      <c r="U37" t="s">
        <v>905</v>
      </c>
      <c r="V37" t="s">
        <v>906</v>
      </c>
      <c r="W37" t="s">
        <v>907</v>
      </c>
      <c r="X37" t="s">
        <v>908</v>
      </c>
      <c r="Y37" t="s">
        <v>909</v>
      </c>
      <c r="Z37" t="s">
        <v>910</v>
      </c>
      <c r="AA37" t="s">
        <v>74</v>
      </c>
      <c r="AB37" t="s">
        <v>74</v>
      </c>
      <c r="AC37" t="s">
        <v>74</v>
      </c>
      <c r="AD37" t="s">
        <v>74</v>
      </c>
      <c r="AE37" t="s">
        <v>74</v>
      </c>
      <c r="AF37" t="s">
        <v>74</v>
      </c>
      <c r="AG37">
        <v>33</v>
      </c>
      <c r="AH37">
        <v>1</v>
      </c>
      <c r="AI37">
        <v>1</v>
      </c>
      <c r="AJ37">
        <v>0</v>
      </c>
      <c r="AK37">
        <v>19</v>
      </c>
      <c r="AL37" t="s">
        <v>911</v>
      </c>
      <c r="AM37" t="s">
        <v>912</v>
      </c>
      <c r="AN37" t="s">
        <v>913</v>
      </c>
      <c r="AO37" t="s">
        <v>914</v>
      </c>
      <c r="AP37" t="s">
        <v>915</v>
      </c>
      <c r="AQ37" t="s">
        <v>74</v>
      </c>
      <c r="AR37" t="s">
        <v>916</v>
      </c>
      <c r="AS37" t="s">
        <v>917</v>
      </c>
      <c r="AT37" t="s">
        <v>662</v>
      </c>
      <c r="AU37">
        <v>2015</v>
      </c>
      <c r="AV37">
        <v>43</v>
      </c>
      <c r="AW37">
        <v>3</v>
      </c>
      <c r="AX37" t="s">
        <v>74</v>
      </c>
      <c r="AY37" t="s">
        <v>74</v>
      </c>
      <c r="AZ37" t="s">
        <v>74</v>
      </c>
      <c r="BA37" t="s">
        <v>74</v>
      </c>
      <c r="BB37">
        <v>161</v>
      </c>
      <c r="BC37">
        <v>167</v>
      </c>
      <c r="BD37" t="s">
        <v>74</v>
      </c>
      <c r="BE37" t="s">
        <v>918</v>
      </c>
      <c r="BF37" t="str">
        <f>HYPERLINK("http://dx.doi.org/10.1111/bld.12091","http://dx.doi.org/10.1111/bld.12091")</f>
        <v>http://dx.doi.org/10.1111/bld.12091</v>
      </c>
      <c r="BG37" t="s">
        <v>74</v>
      </c>
      <c r="BH37" t="s">
        <v>74</v>
      </c>
      <c r="BI37">
        <v>7</v>
      </c>
      <c r="BJ37" t="s">
        <v>273</v>
      </c>
      <c r="BK37" t="s">
        <v>130</v>
      </c>
      <c r="BL37" t="s">
        <v>153</v>
      </c>
      <c r="BM37" t="s">
        <v>919</v>
      </c>
      <c r="BN37" t="s">
        <v>74</v>
      </c>
      <c r="BO37" t="s">
        <v>74</v>
      </c>
      <c r="BP37" t="s">
        <v>74</v>
      </c>
      <c r="BQ37" t="s">
        <v>74</v>
      </c>
      <c r="BR37" t="s">
        <v>100</v>
      </c>
      <c r="BS37" t="s">
        <v>920</v>
      </c>
      <c r="BT37" t="str">
        <f>HYPERLINK("https%3A%2F%2Fwww.webofscience.com%2Fwos%2Fwoscc%2Ffull-record%2FWOS:000358642800002","View Full Record in Web of Science")</f>
        <v>View Full Record in Web of Science</v>
      </c>
    </row>
    <row r="38" spans="1:72" x14ac:dyDescent="0.25">
      <c r="A38" t="s">
        <v>72</v>
      </c>
      <c r="B38" t="s">
        <v>921</v>
      </c>
      <c r="C38" t="s">
        <v>74</v>
      </c>
      <c r="D38" t="s">
        <v>74</v>
      </c>
      <c r="E38" t="s">
        <v>74</v>
      </c>
      <c r="F38" t="s">
        <v>922</v>
      </c>
      <c r="G38" t="s">
        <v>74</v>
      </c>
      <c r="H38" t="s">
        <v>74</v>
      </c>
      <c r="I38" t="s">
        <v>923</v>
      </c>
      <c r="J38" t="s">
        <v>924</v>
      </c>
      <c r="K38" t="s">
        <v>74</v>
      </c>
      <c r="L38" t="s">
        <v>74</v>
      </c>
      <c r="M38" t="s">
        <v>78</v>
      </c>
      <c r="N38" t="s">
        <v>79</v>
      </c>
      <c r="O38" t="s">
        <v>74</v>
      </c>
      <c r="P38" t="s">
        <v>74</v>
      </c>
      <c r="Q38" t="s">
        <v>74</v>
      </c>
      <c r="R38" t="s">
        <v>74</v>
      </c>
      <c r="S38" t="s">
        <v>74</v>
      </c>
      <c r="T38" t="s">
        <v>925</v>
      </c>
      <c r="U38" t="s">
        <v>926</v>
      </c>
      <c r="V38" t="s">
        <v>927</v>
      </c>
      <c r="W38" t="s">
        <v>928</v>
      </c>
      <c r="X38" t="s">
        <v>929</v>
      </c>
      <c r="Y38" t="s">
        <v>930</v>
      </c>
      <c r="Z38" t="s">
        <v>931</v>
      </c>
      <c r="AA38" t="s">
        <v>932</v>
      </c>
      <c r="AB38" t="s">
        <v>933</v>
      </c>
      <c r="AC38" t="s">
        <v>934</v>
      </c>
      <c r="AD38" t="s">
        <v>935</v>
      </c>
      <c r="AE38" t="s">
        <v>936</v>
      </c>
      <c r="AF38" t="s">
        <v>74</v>
      </c>
      <c r="AG38">
        <v>79</v>
      </c>
      <c r="AH38">
        <v>34</v>
      </c>
      <c r="AI38">
        <v>36</v>
      </c>
      <c r="AJ38">
        <v>0</v>
      </c>
      <c r="AK38">
        <v>29</v>
      </c>
      <c r="AL38" t="s">
        <v>911</v>
      </c>
      <c r="AM38" t="s">
        <v>912</v>
      </c>
      <c r="AN38" t="s">
        <v>913</v>
      </c>
      <c r="AO38" t="s">
        <v>937</v>
      </c>
      <c r="AP38" t="s">
        <v>938</v>
      </c>
      <c r="AQ38" t="s">
        <v>74</v>
      </c>
      <c r="AR38" t="s">
        <v>939</v>
      </c>
      <c r="AS38" t="s">
        <v>940</v>
      </c>
      <c r="AT38" t="s">
        <v>941</v>
      </c>
      <c r="AU38">
        <v>2015</v>
      </c>
      <c r="AV38">
        <v>40</v>
      </c>
      <c r="AW38" t="s">
        <v>74</v>
      </c>
      <c r="AX38" t="s">
        <v>74</v>
      </c>
      <c r="AY38" t="s">
        <v>74</v>
      </c>
      <c r="AZ38" t="s">
        <v>74</v>
      </c>
      <c r="BA38" t="s">
        <v>74</v>
      </c>
      <c r="BB38">
        <v>34</v>
      </c>
      <c r="BC38">
        <v>47</v>
      </c>
      <c r="BD38" t="s">
        <v>74</v>
      </c>
      <c r="BE38" t="s">
        <v>942</v>
      </c>
      <c r="BF38" t="str">
        <f>HYPERLINK("http://dx.doi.org/10.1016/j.adolescence.2014.12.003","http://dx.doi.org/10.1016/j.adolescence.2014.12.003")</f>
        <v>http://dx.doi.org/10.1016/j.adolescence.2014.12.003</v>
      </c>
      <c r="BG38" t="s">
        <v>74</v>
      </c>
      <c r="BH38" t="s">
        <v>74</v>
      </c>
      <c r="BI38">
        <v>14</v>
      </c>
      <c r="BJ38" t="s">
        <v>525</v>
      </c>
      <c r="BK38" t="s">
        <v>130</v>
      </c>
      <c r="BL38" t="s">
        <v>206</v>
      </c>
      <c r="BM38" t="s">
        <v>943</v>
      </c>
      <c r="BN38">
        <v>25617526</v>
      </c>
      <c r="BO38" t="s">
        <v>74</v>
      </c>
      <c r="BP38" t="s">
        <v>74</v>
      </c>
      <c r="BQ38" t="s">
        <v>74</v>
      </c>
      <c r="BR38" t="s">
        <v>100</v>
      </c>
      <c r="BS38" t="s">
        <v>944</v>
      </c>
      <c r="BT38" t="str">
        <f>HYPERLINK("https%3A%2F%2Fwww.webofscience.com%2Fwos%2Fwoscc%2Ffull-record%2FWOS:000352247400005","View Full Record in Web of Science")</f>
        <v>View Full Record in Web of Science</v>
      </c>
    </row>
    <row r="39" spans="1:72" x14ac:dyDescent="0.25">
      <c r="A39" t="s">
        <v>72</v>
      </c>
      <c r="B39" t="s">
        <v>945</v>
      </c>
      <c r="C39" t="s">
        <v>74</v>
      </c>
      <c r="D39" t="s">
        <v>74</v>
      </c>
      <c r="E39" t="s">
        <v>74</v>
      </c>
      <c r="F39" t="s">
        <v>946</v>
      </c>
      <c r="G39" t="s">
        <v>74</v>
      </c>
      <c r="H39" t="s">
        <v>74</v>
      </c>
      <c r="I39" t="s">
        <v>947</v>
      </c>
      <c r="J39" t="s">
        <v>948</v>
      </c>
      <c r="K39" t="s">
        <v>74</v>
      </c>
      <c r="L39" t="s">
        <v>74</v>
      </c>
      <c r="M39" t="s">
        <v>78</v>
      </c>
      <c r="N39" t="s">
        <v>79</v>
      </c>
      <c r="O39" t="s">
        <v>74</v>
      </c>
      <c r="P39" t="s">
        <v>74</v>
      </c>
      <c r="Q39" t="s">
        <v>74</v>
      </c>
      <c r="R39" t="s">
        <v>74</v>
      </c>
      <c r="S39" t="s">
        <v>74</v>
      </c>
      <c r="T39" t="s">
        <v>949</v>
      </c>
      <c r="U39" t="s">
        <v>950</v>
      </c>
      <c r="V39" t="s">
        <v>951</v>
      </c>
      <c r="W39" t="s">
        <v>952</v>
      </c>
      <c r="X39" t="s">
        <v>953</v>
      </c>
      <c r="Y39" t="s">
        <v>954</v>
      </c>
      <c r="Z39" t="s">
        <v>955</v>
      </c>
      <c r="AA39" t="s">
        <v>956</v>
      </c>
      <c r="AB39" t="s">
        <v>957</v>
      </c>
      <c r="AC39" t="s">
        <v>958</v>
      </c>
      <c r="AD39" t="s">
        <v>959</v>
      </c>
      <c r="AE39" t="s">
        <v>960</v>
      </c>
      <c r="AF39" t="s">
        <v>74</v>
      </c>
      <c r="AG39">
        <v>55</v>
      </c>
      <c r="AH39">
        <v>33</v>
      </c>
      <c r="AI39">
        <v>33</v>
      </c>
      <c r="AJ39">
        <v>1</v>
      </c>
      <c r="AK39">
        <v>53</v>
      </c>
      <c r="AL39" t="s">
        <v>961</v>
      </c>
      <c r="AM39" t="s">
        <v>912</v>
      </c>
      <c r="AN39" t="s">
        <v>913</v>
      </c>
      <c r="AO39" t="s">
        <v>962</v>
      </c>
      <c r="AP39" t="s">
        <v>963</v>
      </c>
      <c r="AQ39" t="s">
        <v>74</v>
      </c>
      <c r="AR39" t="s">
        <v>964</v>
      </c>
      <c r="AS39" t="s">
        <v>965</v>
      </c>
      <c r="AT39" t="s">
        <v>151</v>
      </c>
      <c r="AU39">
        <v>2015</v>
      </c>
      <c r="AV39">
        <v>7</v>
      </c>
      <c r="AW39">
        <v>1</v>
      </c>
      <c r="AX39" t="s">
        <v>74</v>
      </c>
      <c r="AY39" t="s">
        <v>74</v>
      </c>
      <c r="AZ39" t="s">
        <v>74</v>
      </c>
      <c r="BA39" t="s">
        <v>74</v>
      </c>
      <c r="BB39">
        <v>41</v>
      </c>
      <c r="BC39">
        <v>62</v>
      </c>
      <c r="BD39" t="s">
        <v>74</v>
      </c>
      <c r="BE39" t="s">
        <v>966</v>
      </c>
      <c r="BF39" t="str">
        <f>HYPERLINK("http://dx.doi.org/10.1111/aphw.12036","http://dx.doi.org/10.1111/aphw.12036")</f>
        <v>http://dx.doi.org/10.1111/aphw.12036</v>
      </c>
      <c r="BG39" t="s">
        <v>74</v>
      </c>
      <c r="BH39" t="s">
        <v>74</v>
      </c>
      <c r="BI39">
        <v>22</v>
      </c>
      <c r="BJ39" t="s">
        <v>967</v>
      </c>
      <c r="BK39" t="s">
        <v>130</v>
      </c>
      <c r="BL39" t="s">
        <v>206</v>
      </c>
      <c r="BM39" t="s">
        <v>968</v>
      </c>
      <c r="BN39">
        <v>25363859</v>
      </c>
      <c r="BO39" t="s">
        <v>74</v>
      </c>
      <c r="BP39" t="s">
        <v>74</v>
      </c>
      <c r="BQ39" t="s">
        <v>74</v>
      </c>
      <c r="BR39" t="s">
        <v>100</v>
      </c>
      <c r="BS39" t="s">
        <v>969</v>
      </c>
      <c r="BT39" t="str">
        <f>HYPERLINK("https%3A%2F%2Fwww.webofscience.com%2Fwos%2Fwoscc%2Ffull-record%2FWOS:000351841000004","View Full Record in Web of Science")</f>
        <v>View Full Record in Web of Science</v>
      </c>
    </row>
    <row r="40" spans="1:72" x14ac:dyDescent="0.25">
      <c r="A40" t="s">
        <v>72</v>
      </c>
      <c r="B40" t="s">
        <v>970</v>
      </c>
      <c r="C40" t="s">
        <v>74</v>
      </c>
      <c r="D40" t="s">
        <v>74</v>
      </c>
      <c r="E40" t="s">
        <v>74</v>
      </c>
      <c r="F40" t="s">
        <v>971</v>
      </c>
      <c r="G40" t="s">
        <v>74</v>
      </c>
      <c r="H40" t="s">
        <v>74</v>
      </c>
      <c r="I40" t="s">
        <v>972</v>
      </c>
      <c r="J40" t="s">
        <v>973</v>
      </c>
      <c r="K40" t="s">
        <v>74</v>
      </c>
      <c r="L40" t="s">
        <v>74</v>
      </c>
      <c r="M40" t="s">
        <v>78</v>
      </c>
      <c r="N40" t="s">
        <v>79</v>
      </c>
      <c r="O40" t="s">
        <v>74</v>
      </c>
      <c r="P40" t="s">
        <v>74</v>
      </c>
      <c r="Q40" t="s">
        <v>74</v>
      </c>
      <c r="R40" t="s">
        <v>74</v>
      </c>
      <c r="S40" t="s">
        <v>74</v>
      </c>
      <c r="T40" t="s">
        <v>974</v>
      </c>
      <c r="U40" t="s">
        <v>975</v>
      </c>
      <c r="V40" t="s">
        <v>976</v>
      </c>
      <c r="W40" t="s">
        <v>977</v>
      </c>
      <c r="X40" t="s">
        <v>978</v>
      </c>
      <c r="Y40" t="s">
        <v>979</v>
      </c>
      <c r="Z40" t="s">
        <v>980</v>
      </c>
      <c r="AA40" t="s">
        <v>981</v>
      </c>
      <c r="AB40" t="s">
        <v>74</v>
      </c>
      <c r="AC40" t="s">
        <v>74</v>
      </c>
      <c r="AD40" t="s">
        <v>74</v>
      </c>
      <c r="AE40" t="s">
        <v>74</v>
      </c>
      <c r="AF40" t="s">
        <v>74</v>
      </c>
      <c r="AG40">
        <v>18</v>
      </c>
      <c r="AH40">
        <v>20</v>
      </c>
      <c r="AI40">
        <v>20</v>
      </c>
      <c r="AJ40">
        <v>0</v>
      </c>
      <c r="AK40">
        <v>4</v>
      </c>
      <c r="AL40" t="s">
        <v>982</v>
      </c>
      <c r="AM40" t="s">
        <v>145</v>
      </c>
      <c r="AN40" t="s">
        <v>983</v>
      </c>
      <c r="AO40" t="s">
        <v>984</v>
      </c>
      <c r="AP40" t="s">
        <v>985</v>
      </c>
      <c r="AQ40" t="s">
        <v>74</v>
      </c>
      <c r="AR40" t="s">
        <v>986</v>
      </c>
      <c r="AS40" t="s">
        <v>987</v>
      </c>
      <c r="AT40" t="s">
        <v>250</v>
      </c>
      <c r="AU40">
        <v>2014</v>
      </c>
      <c r="AV40">
        <v>47</v>
      </c>
      <c r="AW40" t="s">
        <v>74</v>
      </c>
      <c r="AX40" t="s">
        <v>74</v>
      </c>
      <c r="AY40" t="s">
        <v>74</v>
      </c>
      <c r="AZ40" t="s">
        <v>74</v>
      </c>
      <c r="BA40" t="s">
        <v>74</v>
      </c>
      <c r="BB40">
        <v>78</v>
      </c>
      <c r="BC40">
        <v>104</v>
      </c>
      <c r="BD40" t="s">
        <v>74</v>
      </c>
      <c r="BE40" t="s">
        <v>74</v>
      </c>
      <c r="BF40" t="s">
        <v>74</v>
      </c>
      <c r="BG40" t="s">
        <v>74</v>
      </c>
      <c r="BH40" t="s">
        <v>74</v>
      </c>
      <c r="BI40">
        <v>27</v>
      </c>
      <c r="BJ40" t="s">
        <v>321</v>
      </c>
      <c r="BK40" t="s">
        <v>130</v>
      </c>
      <c r="BL40" t="s">
        <v>322</v>
      </c>
      <c r="BM40" t="s">
        <v>988</v>
      </c>
      <c r="BN40" t="s">
        <v>74</v>
      </c>
      <c r="BO40" t="s">
        <v>74</v>
      </c>
      <c r="BP40" t="s">
        <v>74</v>
      </c>
      <c r="BQ40" t="s">
        <v>74</v>
      </c>
      <c r="BR40" t="s">
        <v>100</v>
      </c>
      <c r="BS40" t="s">
        <v>989</v>
      </c>
      <c r="BT40" t="str">
        <f>HYPERLINK("https%3A%2F%2Fwww.webofscience.com%2Fwos%2Fwoscc%2Ffull-record%2FWOS:000346687800005","View Full Record in Web of Science")</f>
        <v>View Full Record in Web of Science</v>
      </c>
    </row>
    <row r="41" spans="1:72" x14ac:dyDescent="0.25">
      <c r="A41" t="s">
        <v>72</v>
      </c>
      <c r="B41" t="s">
        <v>990</v>
      </c>
      <c r="C41" t="s">
        <v>74</v>
      </c>
      <c r="D41" t="s">
        <v>74</v>
      </c>
      <c r="E41" t="s">
        <v>74</v>
      </c>
      <c r="F41" t="s">
        <v>991</v>
      </c>
      <c r="G41" t="s">
        <v>74</v>
      </c>
      <c r="H41" t="s">
        <v>992</v>
      </c>
      <c r="I41" t="s">
        <v>993</v>
      </c>
      <c r="J41" t="s">
        <v>994</v>
      </c>
      <c r="K41" t="s">
        <v>74</v>
      </c>
      <c r="L41" t="s">
        <v>74</v>
      </c>
      <c r="M41" t="s">
        <v>78</v>
      </c>
      <c r="N41" t="s">
        <v>79</v>
      </c>
      <c r="O41" t="s">
        <v>74</v>
      </c>
      <c r="P41" t="s">
        <v>74</v>
      </c>
      <c r="Q41" t="s">
        <v>74</v>
      </c>
      <c r="R41" t="s">
        <v>74</v>
      </c>
      <c r="S41" t="s">
        <v>74</v>
      </c>
      <c r="T41" t="s">
        <v>74</v>
      </c>
      <c r="U41" t="s">
        <v>995</v>
      </c>
      <c r="V41" t="s">
        <v>996</v>
      </c>
      <c r="W41" t="s">
        <v>997</v>
      </c>
      <c r="X41" t="s">
        <v>998</v>
      </c>
      <c r="Y41" t="s">
        <v>999</v>
      </c>
      <c r="Z41" t="s">
        <v>632</v>
      </c>
      <c r="AA41" t="s">
        <v>1000</v>
      </c>
      <c r="AB41" t="s">
        <v>1001</v>
      </c>
      <c r="AC41" t="s">
        <v>74</v>
      </c>
      <c r="AD41" t="s">
        <v>74</v>
      </c>
      <c r="AE41" t="s">
        <v>74</v>
      </c>
      <c r="AF41" t="s">
        <v>74</v>
      </c>
      <c r="AG41">
        <v>46</v>
      </c>
      <c r="AH41">
        <v>148</v>
      </c>
      <c r="AI41">
        <v>153</v>
      </c>
      <c r="AJ41">
        <v>1</v>
      </c>
      <c r="AK41">
        <v>70</v>
      </c>
      <c r="AL41" t="s">
        <v>1002</v>
      </c>
      <c r="AM41" t="s">
        <v>1003</v>
      </c>
      <c r="AN41" t="s">
        <v>1004</v>
      </c>
      <c r="AO41" t="s">
        <v>1005</v>
      </c>
      <c r="AP41" t="s">
        <v>1006</v>
      </c>
      <c r="AQ41" t="s">
        <v>74</v>
      </c>
      <c r="AR41" t="s">
        <v>1007</v>
      </c>
      <c r="AS41" t="s">
        <v>1008</v>
      </c>
      <c r="AT41" t="s">
        <v>1009</v>
      </c>
      <c r="AU41">
        <v>2014</v>
      </c>
      <c r="AV41">
        <v>17</v>
      </c>
      <c r="AW41">
        <v>8</v>
      </c>
      <c r="AX41" t="s">
        <v>74</v>
      </c>
      <c r="AY41" t="s">
        <v>74</v>
      </c>
      <c r="AZ41" t="s">
        <v>74</v>
      </c>
      <c r="BA41" t="s">
        <v>74</v>
      </c>
      <c r="BB41">
        <v>528</v>
      </c>
      <c r="BC41">
        <v>535</v>
      </c>
      <c r="BD41" t="s">
        <v>74</v>
      </c>
      <c r="BE41" t="s">
        <v>1010</v>
      </c>
      <c r="BF41" t="str">
        <f>HYPERLINK("http://dx.doi.org/10.1089/cyber.2013.0382","http://dx.doi.org/10.1089/cyber.2013.0382")</f>
        <v>http://dx.doi.org/10.1089/cyber.2013.0382</v>
      </c>
      <c r="BG41" t="s">
        <v>74</v>
      </c>
      <c r="BH41" t="s">
        <v>74</v>
      </c>
      <c r="BI41">
        <v>8</v>
      </c>
      <c r="BJ41" t="s">
        <v>205</v>
      </c>
      <c r="BK41" t="s">
        <v>130</v>
      </c>
      <c r="BL41" t="s">
        <v>206</v>
      </c>
      <c r="BM41" t="s">
        <v>1011</v>
      </c>
      <c r="BN41">
        <v>24853789</v>
      </c>
      <c r="BO41" t="s">
        <v>74</v>
      </c>
      <c r="BP41" t="s">
        <v>74</v>
      </c>
      <c r="BQ41" t="s">
        <v>74</v>
      </c>
      <c r="BR41" t="s">
        <v>100</v>
      </c>
      <c r="BS41" t="s">
        <v>1012</v>
      </c>
      <c r="BT41" t="str">
        <f>HYPERLINK("https%3A%2F%2Fwww.webofscience.com%2Fwos%2Fwoscc%2Ffull-record%2FWOS:000340538000005","View Full Record in Web of Science")</f>
        <v>View Full Record in Web of Science</v>
      </c>
    </row>
    <row r="42" spans="1:72" x14ac:dyDescent="0.25">
      <c r="A42" t="s">
        <v>72</v>
      </c>
      <c r="B42" t="s">
        <v>1013</v>
      </c>
      <c r="C42" t="s">
        <v>74</v>
      </c>
      <c r="D42" t="s">
        <v>74</v>
      </c>
      <c r="E42" t="s">
        <v>74</v>
      </c>
      <c r="F42" t="s">
        <v>1014</v>
      </c>
      <c r="G42" t="s">
        <v>74</v>
      </c>
      <c r="H42" t="s">
        <v>74</v>
      </c>
      <c r="I42" t="s">
        <v>1015</v>
      </c>
      <c r="J42" t="s">
        <v>1016</v>
      </c>
      <c r="K42" t="s">
        <v>74</v>
      </c>
      <c r="L42" t="s">
        <v>74</v>
      </c>
      <c r="M42" t="s">
        <v>78</v>
      </c>
      <c r="N42" t="s">
        <v>79</v>
      </c>
      <c r="O42" t="s">
        <v>74</v>
      </c>
      <c r="P42" t="s">
        <v>74</v>
      </c>
      <c r="Q42" t="s">
        <v>74</v>
      </c>
      <c r="R42" t="s">
        <v>74</v>
      </c>
      <c r="S42" t="s">
        <v>74</v>
      </c>
      <c r="T42" t="s">
        <v>74</v>
      </c>
      <c r="U42" t="s">
        <v>1017</v>
      </c>
      <c r="V42" t="s">
        <v>1018</v>
      </c>
      <c r="W42" t="s">
        <v>1019</v>
      </c>
      <c r="X42" t="s">
        <v>1020</v>
      </c>
      <c r="Y42" t="s">
        <v>1021</v>
      </c>
      <c r="Z42" t="s">
        <v>1022</v>
      </c>
      <c r="AA42" t="s">
        <v>1023</v>
      </c>
      <c r="AB42" t="s">
        <v>1024</v>
      </c>
      <c r="AC42" t="s">
        <v>1025</v>
      </c>
      <c r="AD42" t="s">
        <v>1026</v>
      </c>
      <c r="AE42" t="s">
        <v>1027</v>
      </c>
      <c r="AF42" t="s">
        <v>74</v>
      </c>
      <c r="AG42">
        <v>60</v>
      </c>
      <c r="AH42">
        <v>25</v>
      </c>
      <c r="AI42">
        <v>25</v>
      </c>
      <c r="AJ42">
        <v>0</v>
      </c>
      <c r="AK42">
        <v>34</v>
      </c>
      <c r="AL42" t="s">
        <v>1028</v>
      </c>
      <c r="AM42" t="s">
        <v>889</v>
      </c>
      <c r="AN42" t="s">
        <v>1029</v>
      </c>
      <c r="AO42" t="s">
        <v>1030</v>
      </c>
      <c r="AP42" t="s">
        <v>74</v>
      </c>
      <c r="AQ42" t="s">
        <v>74</v>
      </c>
      <c r="AR42" t="s">
        <v>1031</v>
      </c>
      <c r="AS42" t="s">
        <v>1032</v>
      </c>
      <c r="AT42" t="s">
        <v>1033</v>
      </c>
      <c r="AU42">
        <v>2014</v>
      </c>
      <c r="AV42">
        <v>4</v>
      </c>
      <c r="AW42" t="s">
        <v>74</v>
      </c>
      <c r="AX42" t="s">
        <v>74</v>
      </c>
      <c r="AY42" t="s">
        <v>74</v>
      </c>
      <c r="AZ42" t="s">
        <v>74</v>
      </c>
      <c r="BA42" t="s">
        <v>74</v>
      </c>
      <c r="BB42" t="s">
        <v>74</v>
      </c>
      <c r="BC42" t="s">
        <v>74</v>
      </c>
      <c r="BD42">
        <v>5354</v>
      </c>
      <c r="BE42" t="s">
        <v>1034</v>
      </c>
      <c r="BF42" t="str">
        <f>HYPERLINK("http://dx.doi.org/10.1038/srep05354","http://dx.doi.org/10.1038/srep05354")</f>
        <v>http://dx.doi.org/10.1038/srep05354</v>
      </c>
      <c r="BG42" t="s">
        <v>74</v>
      </c>
      <c r="BH42" t="s">
        <v>74</v>
      </c>
      <c r="BI42">
        <v>8</v>
      </c>
      <c r="BJ42" t="s">
        <v>818</v>
      </c>
      <c r="BK42" t="s">
        <v>617</v>
      </c>
      <c r="BL42" t="s">
        <v>819</v>
      </c>
      <c r="BM42" t="s">
        <v>1035</v>
      </c>
      <c r="BN42" t="s">
        <v>74</v>
      </c>
      <c r="BO42" t="s">
        <v>234</v>
      </c>
      <c r="BP42" t="s">
        <v>74</v>
      </c>
      <c r="BQ42" t="s">
        <v>74</v>
      </c>
      <c r="BR42" t="s">
        <v>100</v>
      </c>
      <c r="BS42" t="s">
        <v>1036</v>
      </c>
      <c r="BT42" t="str">
        <f>HYPERLINK("https%3A%2F%2Fwww.webofscience.com%2Fwos%2Fwoscc%2Ffull-record%2FWOS:000337499400003","View Full Record in Web of Science")</f>
        <v>View Full Record in Web of Science</v>
      </c>
    </row>
    <row r="43" spans="1:72" x14ac:dyDescent="0.25">
      <c r="A43" t="s">
        <v>72</v>
      </c>
      <c r="B43" t="s">
        <v>1037</v>
      </c>
      <c r="C43" t="s">
        <v>74</v>
      </c>
      <c r="D43" t="s">
        <v>74</v>
      </c>
      <c r="E43" t="s">
        <v>74</v>
      </c>
      <c r="F43" t="s">
        <v>1038</v>
      </c>
      <c r="G43" t="s">
        <v>74</v>
      </c>
      <c r="H43" t="s">
        <v>74</v>
      </c>
      <c r="I43" t="s">
        <v>1039</v>
      </c>
      <c r="J43" t="s">
        <v>1040</v>
      </c>
      <c r="K43" t="s">
        <v>74</v>
      </c>
      <c r="L43" t="s">
        <v>74</v>
      </c>
      <c r="M43" t="s">
        <v>78</v>
      </c>
      <c r="N43" t="s">
        <v>79</v>
      </c>
      <c r="O43" t="s">
        <v>74</v>
      </c>
      <c r="P43" t="s">
        <v>74</v>
      </c>
      <c r="Q43" t="s">
        <v>74</v>
      </c>
      <c r="R43" t="s">
        <v>74</v>
      </c>
      <c r="S43" t="s">
        <v>74</v>
      </c>
      <c r="T43" t="s">
        <v>1041</v>
      </c>
      <c r="U43" t="s">
        <v>1042</v>
      </c>
      <c r="V43" t="s">
        <v>1043</v>
      </c>
      <c r="W43" t="s">
        <v>1044</v>
      </c>
      <c r="X43" t="s">
        <v>1045</v>
      </c>
      <c r="Y43" t="s">
        <v>1046</v>
      </c>
      <c r="Z43" t="s">
        <v>1047</v>
      </c>
      <c r="AA43" t="s">
        <v>1048</v>
      </c>
      <c r="AB43" t="s">
        <v>1049</v>
      </c>
      <c r="AC43" t="s">
        <v>74</v>
      </c>
      <c r="AD43" t="s">
        <v>74</v>
      </c>
      <c r="AE43" t="s">
        <v>74</v>
      </c>
      <c r="AF43" t="s">
        <v>74</v>
      </c>
      <c r="AG43">
        <v>74</v>
      </c>
      <c r="AH43">
        <v>131</v>
      </c>
      <c r="AI43">
        <v>139</v>
      </c>
      <c r="AJ43">
        <v>9</v>
      </c>
      <c r="AK43">
        <v>91</v>
      </c>
      <c r="AL43" t="s">
        <v>1050</v>
      </c>
      <c r="AM43" t="s">
        <v>1051</v>
      </c>
      <c r="AN43" t="s">
        <v>1052</v>
      </c>
      <c r="AO43" t="s">
        <v>1053</v>
      </c>
      <c r="AP43" t="s">
        <v>1054</v>
      </c>
      <c r="AQ43" t="s">
        <v>74</v>
      </c>
      <c r="AR43" t="s">
        <v>1055</v>
      </c>
      <c r="AS43" t="s">
        <v>1056</v>
      </c>
      <c r="AT43" t="s">
        <v>94</v>
      </c>
      <c r="AU43">
        <v>2014</v>
      </c>
      <c r="AV43">
        <v>29</v>
      </c>
      <c r="AW43">
        <v>2</v>
      </c>
      <c r="AX43" t="s">
        <v>74</v>
      </c>
      <c r="AY43" t="s">
        <v>74</v>
      </c>
      <c r="AZ43" t="s">
        <v>74</v>
      </c>
      <c r="BA43" t="s">
        <v>74</v>
      </c>
      <c r="BB43">
        <v>213</v>
      </c>
      <c r="BC43">
        <v>232</v>
      </c>
      <c r="BD43" t="s">
        <v>74</v>
      </c>
      <c r="BE43" t="s">
        <v>1057</v>
      </c>
      <c r="BF43" t="str">
        <f>HYPERLINK("http://dx.doi.org/10.1037/spq0000057","http://dx.doi.org/10.1037/spq0000057")</f>
        <v>http://dx.doi.org/10.1037/spq0000057</v>
      </c>
      <c r="BG43" t="s">
        <v>74</v>
      </c>
      <c r="BH43" t="s">
        <v>74</v>
      </c>
      <c r="BI43">
        <v>20</v>
      </c>
      <c r="BJ43" t="s">
        <v>295</v>
      </c>
      <c r="BK43" t="s">
        <v>130</v>
      </c>
      <c r="BL43" t="s">
        <v>206</v>
      </c>
      <c r="BM43" t="s">
        <v>1058</v>
      </c>
      <c r="BN43">
        <v>24933218</v>
      </c>
      <c r="BO43" t="s">
        <v>366</v>
      </c>
      <c r="BP43" t="s">
        <v>74</v>
      </c>
      <c r="BQ43" t="s">
        <v>74</v>
      </c>
      <c r="BR43" t="s">
        <v>100</v>
      </c>
      <c r="BS43" t="s">
        <v>1059</v>
      </c>
      <c r="BT43" t="str">
        <f>HYPERLINK("https%3A%2F%2Fwww.webofscience.com%2Fwos%2Fwoscc%2Ffull-record%2FWOS:000337806400008","View Full Record in Web of Science")</f>
        <v>View Full Record in Web of Science</v>
      </c>
    </row>
    <row r="44" spans="1:72" x14ac:dyDescent="0.25">
      <c r="A44" t="s">
        <v>72</v>
      </c>
      <c r="B44" t="s">
        <v>1060</v>
      </c>
      <c r="C44" t="s">
        <v>74</v>
      </c>
      <c r="D44" t="s">
        <v>74</v>
      </c>
      <c r="E44" t="s">
        <v>74</v>
      </c>
      <c r="F44" t="s">
        <v>1061</v>
      </c>
      <c r="G44" t="s">
        <v>74</v>
      </c>
      <c r="H44" t="s">
        <v>74</v>
      </c>
      <c r="I44" t="s">
        <v>1062</v>
      </c>
      <c r="J44" t="s">
        <v>973</v>
      </c>
      <c r="K44" t="s">
        <v>74</v>
      </c>
      <c r="L44" t="s">
        <v>74</v>
      </c>
      <c r="M44" t="s">
        <v>78</v>
      </c>
      <c r="N44" t="s">
        <v>79</v>
      </c>
      <c r="O44" t="s">
        <v>74</v>
      </c>
      <c r="P44" t="s">
        <v>74</v>
      </c>
      <c r="Q44" t="s">
        <v>74</v>
      </c>
      <c r="R44" t="s">
        <v>74</v>
      </c>
      <c r="S44" t="s">
        <v>74</v>
      </c>
      <c r="T44" t="s">
        <v>1063</v>
      </c>
      <c r="U44" t="s">
        <v>1064</v>
      </c>
      <c r="V44" t="s">
        <v>1065</v>
      </c>
      <c r="W44" t="s">
        <v>1066</v>
      </c>
      <c r="X44" t="s">
        <v>141</v>
      </c>
      <c r="Y44" t="s">
        <v>1067</v>
      </c>
      <c r="Z44" t="s">
        <v>1068</v>
      </c>
      <c r="AA44" t="s">
        <v>1069</v>
      </c>
      <c r="AB44" t="s">
        <v>1070</v>
      </c>
      <c r="AC44" t="s">
        <v>74</v>
      </c>
      <c r="AD44" t="s">
        <v>74</v>
      </c>
      <c r="AE44" t="s">
        <v>74</v>
      </c>
      <c r="AF44" t="s">
        <v>74</v>
      </c>
      <c r="AG44">
        <v>51</v>
      </c>
      <c r="AH44">
        <v>7</v>
      </c>
      <c r="AI44">
        <v>7</v>
      </c>
      <c r="AJ44">
        <v>0</v>
      </c>
      <c r="AK44">
        <v>12</v>
      </c>
      <c r="AL44" t="s">
        <v>1071</v>
      </c>
      <c r="AM44" t="s">
        <v>145</v>
      </c>
      <c r="AN44" t="s">
        <v>1072</v>
      </c>
      <c r="AO44" t="s">
        <v>984</v>
      </c>
      <c r="AP44" t="s">
        <v>985</v>
      </c>
      <c r="AQ44" t="s">
        <v>74</v>
      </c>
      <c r="AR44" t="s">
        <v>986</v>
      </c>
      <c r="AS44" t="s">
        <v>987</v>
      </c>
      <c r="AT44" t="s">
        <v>662</v>
      </c>
      <c r="AU44">
        <v>2013</v>
      </c>
      <c r="AV44">
        <v>42</v>
      </c>
      <c r="AW44" t="s">
        <v>74</v>
      </c>
      <c r="AX44" t="s">
        <v>74</v>
      </c>
      <c r="AY44" t="s">
        <v>74</v>
      </c>
      <c r="AZ44" t="s">
        <v>74</v>
      </c>
      <c r="BA44" t="s">
        <v>74</v>
      </c>
      <c r="BB44">
        <v>28</v>
      </c>
      <c r="BC44">
        <v>49</v>
      </c>
      <c r="BD44" t="s">
        <v>74</v>
      </c>
      <c r="BE44" t="s">
        <v>74</v>
      </c>
      <c r="BF44" t="s">
        <v>74</v>
      </c>
      <c r="BG44" t="s">
        <v>74</v>
      </c>
      <c r="BH44" t="s">
        <v>74</v>
      </c>
      <c r="BI44">
        <v>22</v>
      </c>
      <c r="BJ44" t="s">
        <v>321</v>
      </c>
      <c r="BK44" t="s">
        <v>130</v>
      </c>
      <c r="BL44" t="s">
        <v>322</v>
      </c>
      <c r="BM44" t="s">
        <v>1073</v>
      </c>
      <c r="BN44" t="s">
        <v>74</v>
      </c>
      <c r="BO44" t="s">
        <v>74</v>
      </c>
      <c r="BP44" t="s">
        <v>74</v>
      </c>
      <c r="BQ44" t="s">
        <v>74</v>
      </c>
      <c r="BR44" t="s">
        <v>100</v>
      </c>
      <c r="BS44" t="s">
        <v>1074</v>
      </c>
      <c r="BT44" t="str">
        <f>HYPERLINK("https%3A%2F%2Fwww.webofscience.com%2Fwos%2Fwoscc%2Ffull-record%2FWOS:000324509600002","View Full Record in Web of Science")</f>
        <v>View Full Record in Web of Science</v>
      </c>
    </row>
    <row r="45" spans="1:72" x14ac:dyDescent="0.25">
      <c r="A45" t="s">
        <v>72</v>
      </c>
      <c r="B45" t="s">
        <v>1075</v>
      </c>
      <c r="C45" t="s">
        <v>74</v>
      </c>
      <c r="D45" t="s">
        <v>74</v>
      </c>
      <c r="E45" t="s">
        <v>74</v>
      </c>
      <c r="F45" t="s">
        <v>1076</v>
      </c>
      <c r="G45" t="s">
        <v>74</v>
      </c>
      <c r="H45" t="s">
        <v>74</v>
      </c>
      <c r="I45" t="s">
        <v>1077</v>
      </c>
      <c r="J45" t="s">
        <v>1078</v>
      </c>
      <c r="K45" t="s">
        <v>74</v>
      </c>
      <c r="L45" t="s">
        <v>74</v>
      </c>
      <c r="M45" t="s">
        <v>78</v>
      </c>
      <c r="N45" t="s">
        <v>79</v>
      </c>
      <c r="O45" t="s">
        <v>74</v>
      </c>
      <c r="P45" t="s">
        <v>74</v>
      </c>
      <c r="Q45" t="s">
        <v>74</v>
      </c>
      <c r="R45" t="s">
        <v>74</v>
      </c>
      <c r="S45" t="s">
        <v>74</v>
      </c>
      <c r="T45" t="s">
        <v>1079</v>
      </c>
      <c r="U45" t="s">
        <v>1080</v>
      </c>
      <c r="V45" t="s">
        <v>1081</v>
      </c>
      <c r="W45" t="s">
        <v>1082</v>
      </c>
      <c r="X45" t="s">
        <v>1083</v>
      </c>
      <c r="Y45" t="s">
        <v>1084</v>
      </c>
      <c r="Z45" t="s">
        <v>1085</v>
      </c>
      <c r="AA45" t="s">
        <v>1086</v>
      </c>
      <c r="AB45" t="s">
        <v>74</v>
      </c>
      <c r="AC45" t="s">
        <v>1087</v>
      </c>
      <c r="AD45" t="s">
        <v>1087</v>
      </c>
      <c r="AE45" t="s">
        <v>1088</v>
      </c>
      <c r="AF45" t="s">
        <v>74</v>
      </c>
      <c r="AG45">
        <v>28</v>
      </c>
      <c r="AH45">
        <v>4</v>
      </c>
      <c r="AI45">
        <v>4</v>
      </c>
      <c r="AJ45">
        <v>0</v>
      </c>
      <c r="AK45">
        <v>9</v>
      </c>
      <c r="AL45" t="s">
        <v>1089</v>
      </c>
      <c r="AM45" t="s">
        <v>145</v>
      </c>
      <c r="AN45" t="s">
        <v>1090</v>
      </c>
      <c r="AO45" t="s">
        <v>1091</v>
      </c>
      <c r="AP45" t="s">
        <v>74</v>
      </c>
      <c r="AQ45" t="s">
        <v>74</v>
      </c>
      <c r="AR45" t="s">
        <v>1092</v>
      </c>
      <c r="AS45" t="s">
        <v>1093</v>
      </c>
      <c r="AT45" t="s">
        <v>1094</v>
      </c>
      <c r="AU45">
        <v>2013</v>
      </c>
      <c r="AV45">
        <v>11</v>
      </c>
      <c r="AW45">
        <v>3</v>
      </c>
      <c r="AX45" t="s">
        <v>74</v>
      </c>
      <c r="AY45" t="s">
        <v>74</v>
      </c>
      <c r="AZ45" t="s">
        <v>74</v>
      </c>
      <c r="BA45" t="s">
        <v>74</v>
      </c>
      <c r="BB45">
        <v>74</v>
      </c>
      <c r="BC45">
        <v>83</v>
      </c>
      <c r="BD45" t="s">
        <v>74</v>
      </c>
      <c r="BE45" t="s">
        <v>74</v>
      </c>
      <c r="BF45" t="s">
        <v>74</v>
      </c>
      <c r="BG45" t="s">
        <v>74</v>
      </c>
      <c r="BH45" t="s">
        <v>74</v>
      </c>
      <c r="BI45">
        <v>10</v>
      </c>
      <c r="BJ45" t="s">
        <v>1095</v>
      </c>
      <c r="BK45" t="s">
        <v>617</v>
      </c>
      <c r="BL45" t="s">
        <v>1096</v>
      </c>
      <c r="BM45" t="s">
        <v>1097</v>
      </c>
      <c r="BN45" t="s">
        <v>74</v>
      </c>
      <c r="BO45" t="s">
        <v>74</v>
      </c>
      <c r="BP45" t="s">
        <v>74</v>
      </c>
      <c r="BQ45" t="s">
        <v>74</v>
      </c>
      <c r="BR45" t="s">
        <v>100</v>
      </c>
      <c r="BS45" t="s">
        <v>1098</v>
      </c>
      <c r="BT45" t="str">
        <f>HYPERLINK("https%3A%2F%2Fwww.webofscience.com%2Fwos%2Fwoscc%2Ffull-record%2FWOS:000328207900004","View Full Record in Web of Science")</f>
        <v>View Full Record in Web of Science</v>
      </c>
    </row>
    <row r="46" spans="1:72" x14ac:dyDescent="0.25">
      <c r="A46" t="s">
        <v>72</v>
      </c>
      <c r="B46" t="s">
        <v>1099</v>
      </c>
      <c r="C46" t="s">
        <v>74</v>
      </c>
      <c r="D46" t="s">
        <v>74</v>
      </c>
      <c r="E46" t="s">
        <v>74</v>
      </c>
      <c r="F46" t="s">
        <v>1100</v>
      </c>
      <c r="G46" t="s">
        <v>74</v>
      </c>
      <c r="H46" t="s">
        <v>74</v>
      </c>
      <c r="I46" t="s">
        <v>1101</v>
      </c>
      <c r="J46" t="s">
        <v>1102</v>
      </c>
      <c r="K46" t="s">
        <v>74</v>
      </c>
      <c r="L46" t="s">
        <v>74</v>
      </c>
      <c r="M46" t="s">
        <v>78</v>
      </c>
      <c r="N46" t="s">
        <v>79</v>
      </c>
      <c r="O46" t="s">
        <v>74</v>
      </c>
      <c r="P46" t="s">
        <v>74</v>
      </c>
      <c r="Q46" t="s">
        <v>74</v>
      </c>
      <c r="R46" t="s">
        <v>74</v>
      </c>
      <c r="S46" t="s">
        <v>74</v>
      </c>
      <c r="T46" t="s">
        <v>74</v>
      </c>
      <c r="U46" t="s">
        <v>1103</v>
      </c>
      <c r="V46" t="s">
        <v>1104</v>
      </c>
      <c r="W46" t="s">
        <v>1105</v>
      </c>
      <c r="X46" t="s">
        <v>1106</v>
      </c>
      <c r="Y46" t="s">
        <v>1107</v>
      </c>
      <c r="Z46" t="s">
        <v>1108</v>
      </c>
      <c r="AA46" t="s">
        <v>74</v>
      </c>
      <c r="AB46" t="s">
        <v>1109</v>
      </c>
      <c r="AC46" t="s">
        <v>1110</v>
      </c>
      <c r="AD46" t="s">
        <v>1111</v>
      </c>
      <c r="AE46" t="s">
        <v>74</v>
      </c>
      <c r="AF46" t="s">
        <v>74</v>
      </c>
      <c r="AG46">
        <v>50</v>
      </c>
      <c r="AH46">
        <v>17</v>
      </c>
      <c r="AI46">
        <v>17</v>
      </c>
      <c r="AJ46">
        <v>0</v>
      </c>
      <c r="AK46">
        <v>17</v>
      </c>
      <c r="AL46" t="s">
        <v>911</v>
      </c>
      <c r="AM46" t="s">
        <v>912</v>
      </c>
      <c r="AN46" t="s">
        <v>913</v>
      </c>
      <c r="AO46" t="s">
        <v>1112</v>
      </c>
      <c r="AP46" t="s">
        <v>1113</v>
      </c>
      <c r="AQ46" t="s">
        <v>74</v>
      </c>
      <c r="AR46" t="s">
        <v>1114</v>
      </c>
      <c r="AS46" t="s">
        <v>1115</v>
      </c>
      <c r="AT46" t="s">
        <v>662</v>
      </c>
      <c r="AU46">
        <v>2012</v>
      </c>
      <c r="AV46">
        <v>44</v>
      </c>
      <c r="AW46">
        <v>3</v>
      </c>
      <c r="AX46" t="s">
        <v>74</v>
      </c>
      <c r="AY46" t="s">
        <v>74</v>
      </c>
      <c r="AZ46" t="s">
        <v>74</v>
      </c>
      <c r="BA46" t="s">
        <v>74</v>
      </c>
      <c r="BB46">
        <v>167</v>
      </c>
      <c r="BC46">
        <v>175</v>
      </c>
      <c r="BD46" t="s">
        <v>74</v>
      </c>
      <c r="BE46" t="s">
        <v>1116</v>
      </c>
      <c r="BF46" t="str">
        <f>HYPERLINK("http://dx.doi.org/10.1363/4416712","http://dx.doi.org/10.1363/4416712")</f>
        <v>http://dx.doi.org/10.1363/4416712</v>
      </c>
      <c r="BG46" t="s">
        <v>74</v>
      </c>
      <c r="BH46" t="s">
        <v>74</v>
      </c>
      <c r="BI46">
        <v>9</v>
      </c>
      <c r="BJ46" t="s">
        <v>1117</v>
      </c>
      <c r="BK46" t="s">
        <v>130</v>
      </c>
      <c r="BL46" t="s">
        <v>1117</v>
      </c>
      <c r="BM46" t="s">
        <v>1118</v>
      </c>
      <c r="BN46">
        <v>22958661</v>
      </c>
      <c r="BO46" t="s">
        <v>1119</v>
      </c>
      <c r="BP46" t="s">
        <v>74</v>
      </c>
      <c r="BQ46" t="s">
        <v>74</v>
      </c>
      <c r="BR46" t="s">
        <v>100</v>
      </c>
      <c r="BS46" t="s">
        <v>1120</v>
      </c>
      <c r="BT46" t="str">
        <f>HYPERLINK("https%3A%2F%2Fwww.webofscience.com%2Fwos%2Fwoscc%2Ffull-record%2FWOS:000308541400003","View Full Record in Web of Science")</f>
        <v>View Full Record in Web of Science</v>
      </c>
    </row>
    <row r="47" spans="1:72" x14ac:dyDescent="0.25">
      <c r="A47" t="s">
        <v>72</v>
      </c>
      <c r="B47" t="s">
        <v>1121</v>
      </c>
      <c r="C47" t="s">
        <v>74</v>
      </c>
      <c r="D47" t="s">
        <v>74</v>
      </c>
      <c r="E47" t="s">
        <v>74</v>
      </c>
      <c r="F47" t="s">
        <v>1122</v>
      </c>
      <c r="G47" t="s">
        <v>74</v>
      </c>
      <c r="H47" t="s">
        <v>74</v>
      </c>
      <c r="I47" t="s">
        <v>1123</v>
      </c>
      <c r="J47" t="s">
        <v>973</v>
      </c>
      <c r="K47" t="s">
        <v>74</v>
      </c>
      <c r="L47" t="s">
        <v>74</v>
      </c>
      <c r="M47" t="s">
        <v>78</v>
      </c>
      <c r="N47" t="s">
        <v>79</v>
      </c>
      <c r="O47" t="s">
        <v>74</v>
      </c>
      <c r="P47" t="s">
        <v>74</v>
      </c>
      <c r="Q47" t="s">
        <v>74</v>
      </c>
      <c r="R47" t="s">
        <v>74</v>
      </c>
      <c r="S47" t="s">
        <v>74</v>
      </c>
      <c r="T47" t="s">
        <v>1124</v>
      </c>
      <c r="U47" t="s">
        <v>1125</v>
      </c>
      <c r="V47" t="s">
        <v>1126</v>
      </c>
      <c r="W47" t="s">
        <v>1127</v>
      </c>
      <c r="X47" t="s">
        <v>1128</v>
      </c>
      <c r="Y47" t="s">
        <v>1129</v>
      </c>
      <c r="Z47" t="s">
        <v>1130</v>
      </c>
      <c r="AA47" t="s">
        <v>1131</v>
      </c>
      <c r="AB47" t="s">
        <v>1132</v>
      </c>
      <c r="AC47" t="s">
        <v>74</v>
      </c>
      <c r="AD47" t="s">
        <v>74</v>
      </c>
      <c r="AE47" t="s">
        <v>74</v>
      </c>
      <c r="AF47" t="s">
        <v>74</v>
      </c>
      <c r="AG47">
        <v>21</v>
      </c>
      <c r="AH47">
        <v>1</v>
      </c>
      <c r="AI47">
        <v>1</v>
      </c>
      <c r="AJ47">
        <v>0</v>
      </c>
      <c r="AK47">
        <v>6</v>
      </c>
      <c r="AL47" t="s">
        <v>1071</v>
      </c>
      <c r="AM47" t="s">
        <v>145</v>
      </c>
      <c r="AN47" t="s">
        <v>1072</v>
      </c>
      <c r="AO47" t="s">
        <v>984</v>
      </c>
      <c r="AP47" t="s">
        <v>985</v>
      </c>
      <c r="AQ47" t="s">
        <v>74</v>
      </c>
      <c r="AR47" t="s">
        <v>986</v>
      </c>
      <c r="AS47" t="s">
        <v>987</v>
      </c>
      <c r="AT47" t="s">
        <v>151</v>
      </c>
      <c r="AU47">
        <v>2012</v>
      </c>
      <c r="AV47">
        <v>36</v>
      </c>
      <c r="AW47" t="s">
        <v>74</v>
      </c>
      <c r="AX47" t="s">
        <v>74</v>
      </c>
      <c r="AY47" t="s">
        <v>74</v>
      </c>
      <c r="AZ47" t="s">
        <v>74</v>
      </c>
      <c r="BA47" t="s">
        <v>74</v>
      </c>
      <c r="BB47">
        <v>44</v>
      </c>
      <c r="BC47">
        <v>53</v>
      </c>
      <c r="BD47" t="s">
        <v>74</v>
      </c>
      <c r="BE47" t="s">
        <v>74</v>
      </c>
      <c r="BF47" t="s">
        <v>74</v>
      </c>
      <c r="BG47" t="s">
        <v>74</v>
      </c>
      <c r="BH47" t="s">
        <v>74</v>
      </c>
      <c r="BI47">
        <v>10</v>
      </c>
      <c r="BJ47" t="s">
        <v>321</v>
      </c>
      <c r="BK47" t="s">
        <v>130</v>
      </c>
      <c r="BL47" t="s">
        <v>322</v>
      </c>
      <c r="BM47" t="s">
        <v>1133</v>
      </c>
      <c r="BN47" t="s">
        <v>74</v>
      </c>
      <c r="BO47" t="s">
        <v>74</v>
      </c>
      <c r="BP47" t="s">
        <v>74</v>
      </c>
      <c r="BQ47" t="s">
        <v>74</v>
      </c>
      <c r="BR47" t="s">
        <v>100</v>
      </c>
      <c r="BS47" t="s">
        <v>1134</v>
      </c>
      <c r="BT47" t="str">
        <f>HYPERLINK("https%3A%2F%2Fwww.webofscience.com%2Fwos%2Fwoscc%2Ffull-record%2FWOS:000303282800003","View Full Record in Web of Science")</f>
        <v>View Full Record in Web of Science</v>
      </c>
    </row>
    <row r="48" spans="1:72" x14ac:dyDescent="0.25">
      <c r="A48" t="s">
        <v>72</v>
      </c>
      <c r="B48" t="s">
        <v>1135</v>
      </c>
      <c r="C48" t="s">
        <v>74</v>
      </c>
      <c r="D48" t="s">
        <v>74</v>
      </c>
      <c r="E48" t="s">
        <v>74</v>
      </c>
      <c r="F48" t="s">
        <v>1136</v>
      </c>
      <c r="G48" t="s">
        <v>74</v>
      </c>
      <c r="H48" t="s">
        <v>74</v>
      </c>
      <c r="I48" t="s">
        <v>1137</v>
      </c>
      <c r="J48" t="s">
        <v>1138</v>
      </c>
      <c r="K48" t="s">
        <v>74</v>
      </c>
      <c r="L48" t="s">
        <v>74</v>
      </c>
      <c r="M48" t="s">
        <v>78</v>
      </c>
      <c r="N48" t="s">
        <v>79</v>
      </c>
      <c r="O48" t="s">
        <v>74</v>
      </c>
      <c r="P48" t="s">
        <v>74</v>
      </c>
      <c r="Q48" t="s">
        <v>74</v>
      </c>
      <c r="R48" t="s">
        <v>74</v>
      </c>
      <c r="S48" t="s">
        <v>74</v>
      </c>
      <c r="T48" t="s">
        <v>1139</v>
      </c>
      <c r="U48" t="s">
        <v>1140</v>
      </c>
      <c r="V48" t="s">
        <v>1141</v>
      </c>
      <c r="W48" t="s">
        <v>1142</v>
      </c>
      <c r="X48" t="s">
        <v>1143</v>
      </c>
      <c r="Y48" t="s">
        <v>1144</v>
      </c>
      <c r="Z48" t="s">
        <v>1145</v>
      </c>
      <c r="AA48" t="s">
        <v>1146</v>
      </c>
      <c r="AB48" t="s">
        <v>1147</v>
      </c>
      <c r="AC48" t="s">
        <v>74</v>
      </c>
      <c r="AD48" t="s">
        <v>74</v>
      </c>
      <c r="AE48" t="s">
        <v>74</v>
      </c>
      <c r="AF48" t="s">
        <v>74</v>
      </c>
      <c r="AG48">
        <v>17</v>
      </c>
      <c r="AH48">
        <v>8</v>
      </c>
      <c r="AI48">
        <v>8</v>
      </c>
      <c r="AJ48">
        <v>1</v>
      </c>
      <c r="AK48">
        <v>24</v>
      </c>
      <c r="AL48" t="s">
        <v>1148</v>
      </c>
      <c r="AM48" t="s">
        <v>889</v>
      </c>
      <c r="AN48" t="s">
        <v>1149</v>
      </c>
      <c r="AO48" t="s">
        <v>1150</v>
      </c>
      <c r="AP48" t="s">
        <v>74</v>
      </c>
      <c r="AQ48" t="s">
        <v>74</v>
      </c>
      <c r="AR48" t="s">
        <v>1151</v>
      </c>
      <c r="AS48" t="s">
        <v>1152</v>
      </c>
      <c r="AT48" t="s">
        <v>360</v>
      </c>
      <c r="AU48">
        <v>2012</v>
      </c>
      <c r="AV48">
        <v>18</v>
      </c>
      <c r="AW48">
        <v>1</v>
      </c>
      <c r="AX48" t="s">
        <v>74</v>
      </c>
      <c r="AY48" t="s">
        <v>74</v>
      </c>
      <c r="AZ48" t="s">
        <v>74</v>
      </c>
      <c r="BA48" t="s">
        <v>74</v>
      </c>
      <c r="BB48">
        <v>19</v>
      </c>
      <c r="BC48">
        <v>46</v>
      </c>
      <c r="BD48" t="s">
        <v>74</v>
      </c>
      <c r="BE48" t="s">
        <v>1153</v>
      </c>
      <c r="BF48" t="str">
        <f>HYPERLINK("http://dx.doi.org/10.1177/1356336X11430659","http://dx.doi.org/10.1177/1356336X11430659")</f>
        <v>http://dx.doi.org/10.1177/1356336X11430659</v>
      </c>
      <c r="BG48" t="s">
        <v>74</v>
      </c>
      <c r="BH48" t="s">
        <v>74</v>
      </c>
      <c r="BI48">
        <v>28</v>
      </c>
      <c r="BJ48" t="s">
        <v>153</v>
      </c>
      <c r="BK48" t="s">
        <v>130</v>
      </c>
      <c r="BL48" t="s">
        <v>153</v>
      </c>
      <c r="BM48" t="s">
        <v>1154</v>
      </c>
      <c r="BN48" t="s">
        <v>74</v>
      </c>
      <c r="BO48" t="s">
        <v>74</v>
      </c>
      <c r="BP48" t="s">
        <v>74</v>
      </c>
      <c r="BQ48" t="s">
        <v>74</v>
      </c>
      <c r="BR48" t="s">
        <v>100</v>
      </c>
      <c r="BS48" t="s">
        <v>1155</v>
      </c>
      <c r="BT48" t="str">
        <f>HYPERLINK("https%3A%2F%2Fwww.webofscience.com%2Fwos%2Fwoscc%2Ffull-record%2FWOS:000300707200002","View Full Record in Web of Science")</f>
        <v>View Full Record in Web of Science</v>
      </c>
    </row>
    <row r="49" spans="1:72" x14ac:dyDescent="0.25">
      <c r="A49" t="s">
        <v>72</v>
      </c>
      <c r="B49" t="s">
        <v>1156</v>
      </c>
      <c r="C49" t="s">
        <v>74</v>
      </c>
      <c r="D49" t="s">
        <v>74</v>
      </c>
      <c r="E49" t="s">
        <v>74</v>
      </c>
      <c r="F49" t="s">
        <v>1157</v>
      </c>
      <c r="G49" t="s">
        <v>74</v>
      </c>
      <c r="H49" t="s">
        <v>74</v>
      </c>
      <c r="I49" t="s">
        <v>1158</v>
      </c>
      <c r="J49" t="s">
        <v>1159</v>
      </c>
      <c r="K49" t="s">
        <v>74</v>
      </c>
      <c r="L49" t="s">
        <v>74</v>
      </c>
      <c r="M49" t="s">
        <v>78</v>
      </c>
      <c r="N49" t="s">
        <v>79</v>
      </c>
      <c r="O49" t="s">
        <v>74</v>
      </c>
      <c r="P49" t="s">
        <v>74</v>
      </c>
      <c r="Q49" t="s">
        <v>74</v>
      </c>
      <c r="R49" t="s">
        <v>74</v>
      </c>
      <c r="S49" t="s">
        <v>74</v>
      </c>
      <c r="T49" t="s">
        <v>1160</v>
      </c>
      <c r="U49" t="s">
        <v>1161</v>
      </c>
      <c r="V49" t="s">
        <v>1162</v>
      </c>
      <c r="W49" t="s">
        <v>1163</v>
      </c>
      <c r="X49" t="s">
        <v>1164</v>
      </c>
      <c r="Y49" t="s">
        <v>1165</v>
      </c>
      <c r="Z49" t="s">
        <v>1166</v>
      </c>
      <c r="AA49" t="s">
        <v>1167</v>
      </c>
      <c r="AB49" t="s">
        <v>1168</v>
      </c>
      <c r="AC49" t="s">
        <v>74</v>
      </c>
      <c r="AD49" t="s">
        <v>74</v>
      </c>
      <c r="AE49" t="s">
        <v>74</v>
      </c>
      <c r="AF49" t="s">
        <v>74</v>
      </c>
      <c r="AG49">
        <v>48</v>
      </c>
      <c r="AH49">
        <v>2</v>
      </c>
      <c r="AI49">
        <v>2</v>
      </c>
      <c r="AJ49">
        <v>0</v>
      </c>
      <c r="AK49">
        <v>26</v>
      </c>
      <c r="AL49" t="s">
        <v>1169</v>
      </c>
      <c r="AM49" t="s">
        <v>1170</v>
      </c>
      <c r="AN49" t="s">
        <v>1171</v>
      </c>
      <c r="AO49" t="s">
        <v>1172</v>
      </c>
      <c r="AP49" t="s">
        <v>74</v>
      </c>
      <c r="AQ49" t="s">
        <v>74</v>
      </c>
      <c r="AR49" t="s">
        <v>1173</v>
      </c>
      <c r="AS49" t="s">
        <v>1174</v>
      </c>
      <c r="AT49" t="s">
        <v>250</v>
      </c>
      <c r="AU49">
        <v>2011</v>
      </c>
      <c r="AV49">
        <v>41</v>
      </c>
      <c r="AW49">
        <v>4</v>
      </c>
      <c r="AX49" t="s">
        <v>74</v>
      </c>
      <c r="AY49" t="s">
        <v>74</v>
      </c>
      <c r="AZ49" t="s">
        <v>74</v>
      </c>
      <c r="BA49" t="s">
        <v>74</v>
      </c>
      <c r="BB49">
        <v>552</v>
      </c>
      <c r="BC49">
        <v>561</v>
      </c>
      <c r="BD49" t="s">
        <v>74</v>
      </c>
      <c r="BE49" t="s">
        <v>1175</v>
      </c>
      <c r="BF49" t="str">
        <f>HYPERLINK("http://dx.doi.org/10.1177/008124631104100413","http://dx.doi.org/10.1177/008124631104100413")</f>
        <v>http://dx.doi.org/10.1177/008124631104100413</v>
      </c>
      <c r="BG49" t="s">
        <v>74</v>
      </c>
      <c r="BH49" t="s">
        <v>74</v>
      </c>
      <c r="BI49">
        <v>10</v>
      </c>
      <c r="BJ49" t="s">
        <v>232</v>
      </c>
      <c r="BK49" t="s">
        <v>130</v>
      </c>
      <c r="BL49" t="s">
        <v>206</v>
      </c>
      <c r="BM49" t="s">
        <v>1176</v>
      </c>
      <c r="BN49" t="s">
        <v>74</v>
      </c>
      <c r="BO49" t="s">
        <v>74</v>
      </c>
      <c r="BP49" t="s">
        <v>74</v>
      </c>
      <c r="BQ49" t="s">
        <v>74</v>
      </c>
      <c r="BR49" t="s">
        <v>100</v>
      </c>
      <c r="BS49" t="s">
        <v>1177</v>
      </c>
      <c r="BT49" t="str">
        <f>HYPERLINK("https%3A%2F%2Fwww.webofscience.com%2Fwos%2Fwoscc%2Ffull-record%2FWOS:000298197100013","View Full Record in Web of Science")</f>
        <v>View Full Record in Web of Science</v>
      </c>
    </row>
    <row r="50" spans="1:72" x14ac:dyDescent="0.25">
      <c r="A50" t="s">
        <v>72</v>
      </c>
      <c r="B50" t="s">
        <v>1178</v>
      </c>
      <c r="C50" t="s">
        <v>74</v>
      </c>
      <c r="D50" t="s">
        <v>74</v>
      </c>
      <c r="E50" t="s">
        <v>74</v>
      </c>
      <c r="F50" t="s">
        <v>1179</v>
      </c>
      <c r="G50" t="s">
        <v>74</v>
      </c>
      <c r="H50" t="s">
        <v>74</v>
      </c>
      <c r="I50" t="s">
        <v>1180</v>
      </c>
      <c r="J50" t="s">
        <v>1181</v>
      </c>
      <c r="K50" t="s">
        <v>74</v>
      </c>
      <c r="L50" t="s">
        <v>74</v>
      </c>
      <c r="M50" t="s">
        <v>78</v>
      </c>
      <c r="N50" t="s">
        <v>79</v>
      </c>
      <c r="O50" t="s">
        <v>74</v>
      </c>
      <c r="P50" t="s">
        <v>74</v>
      </c>
      <c r="Q50" t="s">
        <v>74</v>
      </c>
      <c r="R50" t="s">
        <v>74</v>
      </c>
      <c r="S50" t="s">
        <v>74</v>
      </c>
      <c r="T50" t="s">
        <v>1182</v>
      </c>
      <c r="U50" t="s">
        <v>74</v>
      </c>
      <c r="V50" t="s">
        <v>1183</v>
      </c>
      <c r="W50" t="s">
        <v>1184</v>
      </c>
      <c r="X50" t="s">
        <v>84</v>
      </c>
      <c r="Y50" t="s">
        <v>1185</v>
      </c>
      <c r="Z50" t="s">
        <v>1186</v>
      </c>
      <c r="AA50" t="s">
        <v>1187</v>
      </c>
      <c r="AB50" t="s">
        <v>1188</v>
      </c>
      <c r="AC50" t="s">
        <v>74</v>
      </c>
      <c r="AD50" t="s">
        <v>74</v>
      </c>
      <c r="AE50" t="s">
        <v>74</v>
      </c>
      <c r="AF50" t="s">
        <v>74</v>
      </c>
      <c r="AG50">
        <v>29</v>
      </c>
      <c r="AH50">
        <v>2</v>
      </c>
      <c r="AI50">
        <v>2</v>
      </c>
      <c r="AJ50">
        <v>1</v>
      </c>
      <c r="AK50">
        <v>4</v>
      </c>
      <c r="AL50" t="s">
        <v>87</v>
      </c>
      <c r="AM50" t="s">
        <v>88</v>
      </c>
      <c r="AN50" t="s">
        <v>89</v>
      </c>
      <c r="AO50" t="s">
        <v>1189</v>
      </c>
      <c r="AP50" t="s">
        <v>74</v>
      </c>
      <c r="AQ50" t="s">
        <v>74</v>
      </c>
      <c r="AR50" t="s">
        <v>1190</v>
      </c>
      <c r="AS50" t="s">
        <v>1191</v>
      </c>
      <c r="AT50" t="s">
        <v>1192</v>
      </c>
      <c r="AU50">
        <v>2008</v>
      </c>
      <c r="AV50">
        <v>7</v>
      </c>
      <c r="AW50">
        <v>21</v>
      </c>
      <c r="AX50" t="s">
        <v>74</v>
      </c>
      <c r="AY50" t="s">
        <v>74</v>
      </c>
      <c r="AZ50" t="s">
        <v>74</v>
      </c>
      <c r="BA50" t="s">
        <v>74</v>
      </c>
      <c r="BB50">
        <v>3</v>
      </c>
      <c r="BC50">
        <v>19</v>
      </c>
      <c r="BD50" t="s">
        <v>74</v>
      </c>
      <c r="BE50" t="s">
        <v>74</v>
      </c>
      <c r="BF50" t="s">
        <v>74</v>
      </c>
      <c r="BG50" t="s">
        <v>74</v>
      </c>
      <c r="BH50" t="s">
        <v>74</v>
      </c>
      <c r="BI50">
        <v>17</v>
      </c>
      <c r="BJ50" t="s">
        <v>1193</v>
      </c>
      <c r="BK50" t="s">
        <v>1194</v>
      </c>
      <c r="BL50" t="s">
        <v>1193</v>
      </c>
      <c r="BM50" t="s">
        <v>1195</v>
      </c>
      <c r="BN50" t="s">
        <v>74</v>
      </c>
      <c r="BO50" t="s">
        <v>74</v>
      </c>
      <c r="BP50" t="s">
        <v>74</v>
      </c>
      <c r="BQ50" t="s">
        <v>74</v>
      </c>
      <c r="BR50" t="s">
        <v>100</v>
      </c>
      <c r="BS50" t="s">
        <v>1196</v>
      </c>
      <c r="BT50" t="str">
        <f>HYPERLINK("https%3A%2F%2Fwww.webofscience.com%2Fwos%2Fwoscc%2Ffull-record%2FWOS:000261242900001","View Full Record in Web of Science")</f>
        <v>View Full Record in Web of Science</v>
      </c>
    </row>
    <row r="51" spans="1:72" x14ac:dyDescent="0.25">
      <c r="A51" t="s">
        <v>72</v>
      </c>
      <c r="B51" t="s">
        <v>1197</v>
      </c>
      <c r="C51" t="s">
        <v>74</v>
      </c>
      <c r="D51" t="s">
        <v>74</v>
      </c>
      <c r="E51" t="s">
        <v>74</v>
      </c>
      <c r="F51" t="s">
        <v>1197</v>
      </c>
      <c r="G51" t="s">
        <v>74</v>
      </c>
      <c r="H51" t="s">
        <v>74</v>
      </c>
      <c r="I51" t="s">
        <v>1198</v>
      </c>
      <c r="J51" t="s">
        <v>1199</v>
      </c>
      <c r="K51" t="s">
        <v>74</v>
      </c>
      <c r="L51" t="s">
        <v>74</v>
      </c>
      <c r="M51" t="s">
        <v>78</v>
      </c>
      <c r="N51" t="s">
        <v>1200</v>
      </c>
      <c r="O51" t="s">
        <v>1201</v>
      </c>
      <c r="P51" t="s">
        <v>1202</v>
      </c>
      <c r="Q51" t="s">
        <v>1203</v>
      </c>
      <c r="R51" t="s">
        <v>1204</v>
      </c>
      <c r="S51" t="s">
        <v>74</v>
      </c>
      <c r="T51" t="s">
        <v>74</v>
      </c>
      <c r="U51" t="s">
        <v>1205</v>
      </c>
      <c r="V51" t="s">
        <v>1206</v>
      </c>
      <c r="W51" t="s">
        <v>1207</v>
      </c>
      <c r="X51" t="s">
        <v>1208</v>
      </c>
      <c r="Y51" t="s">
        <v>1209</v>
      </c>
      <c r="Z51" t="s">
        <v>74</v>
      </c>
      <c r="AA51" t="s">
        <v>74</v>
      </c>
      <c r="AB51" t="s">
        <v>74</v>
      </c>
      <c r="AC51" t="s">
        <v>74</v>
      </c>
      <c r="AD51" t="s">
        <v>74</v>
      </c>
      <c r="AE51" t="s">
        <v>74</v>
      </c>
      <c r="AF51" t="s">
        <v>74</v>
      </c>
      <c r="AG51">
        <v>46</v>
      </c>
      <c r="AH51">
        <v>14</v>
      </c>
      <c r="AI51">
        <v>14</v>
      </c>
      <c r="AJ51">
        <v>1</v>
      </c>
      <c r="AK51">
        <v>6</v>
      </c>
      <c r="AL51" t="s">
        <v>1210</v>
      </c>
      <c r="AM51" t="s">
        <v>1211</v>
      </c>
      <c r="AN51" t="s">
        <v>1212</v>
      </c>
      <c r="AO51" t="s">
        <v>1213</v>
      </c>
      <c r="AP51" t="s">
        <v>74</v>
      </c>
      <c r="AQ51" t="s">
        <v>74</v>
      </c>
      <c r="AR51" t="s">
        <v>1214</v>
      </c>
      <c r="AS51" t="s">
        <v>1215</v>
      </c>
      <c r="AT51" t="s">
        <v>1009</v>
      </c>
      <c r="AU51">
        <v>1999</v>
      </c>
      <c r="AV51">
        <v>34</v>
      </c>
      <c r="AW51">
        <v>4</v>
      </c>
      <c r="AX51" t="s">
        <v>74</v>
      </c>
      <c r="AY51" t="s">
        <v>74</v>
      </c>
      <c r="AZ51" t="s">
        <v>74</v>
      </c>
      <c r="BA51" t="s">
        <v>74</v>
      </c>
      <c r="BB51">
        <v>219</v>
      </c>
      <c r="BC51">
        <v>233</v>
      </c>
      <c r="BD51" t="s">
        <v>74</v>
      </c>
      <c r="BE51" t="s">
        <v>1216</v>
      </c>
      <c r="BF51" t="str">
        <f>HYPERLINK("http://dx.doi.org/10.1080/002075999399864","http://dx.doi.org/10.1080/002075999399864")</f>
        <v>http://dx.doi.org/10.1080/002075999399864</v>
      </c>
      <c r="BG51" t="s">
        <v>74</v>
      </c>
      <c r="BH51" t="s">
        <v>74</v>
      </c>
      <c r="BI51">
        <v>15</v>
      </c>
      <c r="BJ51" t="s">
        <v>232</v>
      </c>
      <c r="BK51" t="s">
        <v>1217</v>
      </c>
      <c r="BL51" t="s">
        <v>206</v>
      </c>
      <c r="BM51" t="s">
        <v>1218</v>
      </c>
      <c r="BN51" t="s">
        <v>74</v>
      </c>
      <c r="BO51" t="s">
        <v>74</v>
      </c>
      <c r="BP51" t="s">
        <v>74</v>
      </c>
      <c r="BQ51" t="s">
        <v>74</v>
      </c>
      <c r="BR51" t="s">
        <v>100</v>
      </c>
      <c r="BS51" t="s">
        <v>1219</v>
      </c>
      <c r="BT51" t="str">
        <f>HYPERLINK("https%3A%2F%2Fwww.webofscience.com%2Fwos%2Fwoscc%2Ffull-record%2FWOS:000082213300002","View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2023-10-25T14:00:28Z</dcterms:created>
  <dcterms:modified xsi:type="dcterms:W3CDTF">2023-10-25T14:00:28Z</dcterms:modified>
</cp:coreProperties>
</file>